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  <Override PartName="/xl/persons/person2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OneDrive\01_CON PLAZO\_PECATA - Revisiones\5. Modelos de notificación\zDeclaración jurada\Ejemplo1\"/>
    </mc:Choice>
  </mc:AlternateContent>
  <workbookProtection workbookAlgorithmName="SHA-512" workbookHashValue="Wn70aS9l8fhGfM9Z4Y9v/+dm8ScuuPAPuBqlR3lDvVlGB00DqjK8PWSZQXRJ0XBw5OTVjuIF2BZ2Fsb4NYPQ4Q==" workbookSaltValue="3VB04HqAlVziAgHnke7wyg==" workbookSpinCount="100000" lockStructure="1"/>
  <bookViews>
    <workbookView xWindow="22932" yWindow="-1248" windowWidth="23256" windowHeight="12576"/>
  </bookViews>
  <sheets>
    <sheet name="Registro de facturas" sheetId="1" r:id="rId1"/>
  </sheets>
  <definedNames>
    <definedName name="_xlnm._FilterDatabase" localSheetId="0" hidden="1">'Registro de facturas'!$B$11:$E$482</definedName>
    <definedName name="_xlnm.Print_Titles" localSheetId="0">'Registro de facturas'!$8:$11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B4" i="1" l="1"/>
  <c r="B3" i="1"/>
  <c r="B2" i="1"/>
  <c r="B1" i="1"/>
  <c r="D2" i="1" l="1"/>
  <c r="D3" i="1"/>
  <c r="D1" i="1"/>
</calcChain>
</file>

<file path=xl/sharedStrings.xml><?xml version="1.0" encoding="utf-8"?>
<sst xmlns="http://schemas.openxmlformats.org/spreadsheetml/2006/main" count="958" uniqueCount="488">
  <si>
    <t>Fecha</t>
  </si>
  <si>
    <t>Concepto</t>
  </si>
  <si>
    <t>Nombre y apellidos</t>
  </si>
  <si>
    <t>DNI / NIE</t>
  </si>
  <si>
    <t>RELACIÓN DE FACTURAS DE INGRESOS Y VENTAS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</si>
  <si>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</si>
  <si>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</si>
  <si>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&lt;&lt; [ 2019-T3 ] &gt;&gt;</t>
  </si>
  <si>
    <t xml:space="preserve"> &lt;&lt; [ 2019-T4 ] &gt;&gt;</t>
  </si>
  <si>
    <t xml:space="preserve"> &lt;&lt; [ 2020-T1 ] &gt;&gt;</t>
  </si>
  <si>
    <t xml:space="preserve"> &lt;&lt; [ 2020-T2 ] &gt;&gt;</t>
  </si>
  <si>
    <t xml:space="preserve"> ANEXO a la declaración jurada que acredita la reducción de facturación exigida para acceder a la prestación regulada en el art. 17 del RD-ley 8/2020</t>
  </si>
  <si>
    <t xml:space="preserve"> NAF</t>
  </si>
  <si>
    <t>2019-07/0001</t>
  </si>
  <si>
    <t>Lorem ipsum dolor sit amet</t>
  </si>
  <si>
    <t>2019-07/0002</t>
  </si>
  <si>
    <t>2019-07/0003</t>
  </si>
  <si>
    <t>2019-07/0004</t>
  </si>
  <si>
    <t>2019-07/0005</t>
  </si>
  <si>
    <t>2019-07/0006</t>
  </si>
  <si>
    <t>2019-07/0007</t>
  </si>
  <si>
    <t>2019-07/0008</t>
  </si>
  <si>
    <t>2019-07/0009</t>
  </si>
  <si>
    <t>2019-07/0010</t>
  </si>
  <si>
    <t>2019-07/0011</t>
  </si>
  <si>
    <t>2019-07/0012</t>
  </si>
  <si>
    <t>2019-07/0013</t>
  </si>
  <si>
    <t>2019-07/0014</t>
  </si>
  <si>
    <t>2019-07/0015</t>
  </si>
  <si>
    <t>2019-07/0016</t>
  </si>
  <si>
    <t>2019-07/0017</t>
  </si>
  <si>
    <t>2019-07/0018</t>
  </si>
  <si>
    <t>2019-07/0019</t>
  </si>
  <si>
    <t>2019-07/0020</t>
  </si>
  <si>
    <t>2019-07/0021</t>
  </si>
  <si>
    <t>2019-07/0022</t>
  </si>
  <si>
    <t>2019-07/0023</t>
  </si>
  <si>
    <t>2019-07/0024</t>
  </si>
  <si>
    <t>2019-07/0025</t>
  </si>
  <si>
    <t>2019-07/0026</t>
  </si>
  <si>
    <t>2019-07/0027</t>
  </si>
  <si>
    <t>2019-07/0028</t>
  </si>
  <si>
    <t>2019-07/0029</t>
  </si>
  <si>
    <t>2019-07/0030</t>
  </si>
  <si>
    <t>2019-07/0031</t>
  </si>
  <si>
    <t>2019-07/0032</t>
  </si>
  <si>
    <t>2019-07/0033</t>
  </si>
  <si>
    <t>2019-07/0034</t>
  </si>
  <si>
    <t>2019-07/0035</t>
  </si>
  <si>
    <t>2019-07/0036</t>
  </si>
  <si>
    <t>2019-07/0037</t>
  </si>
  <si>
    <t>2019-07/0038</t>
  </si>
  <si>
    <t>2019-07/0039</t>
  </si>
  <si>
    <t>2019-07/0040</t>
  </si>
  <si>
    <t>2019-07/0041</t>
  </si>
  <si>
    <t>2019-07/0042</t>
  </si>
  <si>
    <t>2019-07/0043</t>
  </si>
  <si>
    <t>2019-07/0044</t>
  </si>
  <si>
    <t>2019-07/0045</t>
  </si>
  <si>
    <t>2019-07/0046</t>
  </si>
  <si>
    <t>2019-07/0047</t>
  </si>
  <si>
    <t>2019-07/0048</t>
  </si>
  <si>
    <t>2019-07/0049</t>
  </si>
  <si>
    <t>2019-07/0050</t>
  </si>
  <si>
    <t>2019-07/0051</t>
  </si>
  <si>
    <t>2019-07/0052</t>
  </si>
  <si>
    <t>2019-07/0053</t>
  </si>
  <si>
    <t>2019-07/0054</t>
  </si>
  <si>
    <t>2019-07/0055</t>
  </si>
  <si>
    <t>2019-07/0056</t>
  </si>
  <si>
    <t>2019-07/0057</t>
  </si>
  <si>
    <t>2019-07/0058</t>
  </si>
  <si>
    <t>2019-07/0059</t>
  </si>
  <si>
    <t>2019-07/0060</t>
  </si>
  <si>
    <t>2019-07/0061</t>
  </si>
  <si>
    <t>2019-07/0062</t>
  </si>
  <si>
    <t>2019-07/0063</t>
  </si>
  <si>
    <t>2019-07/0064</t>
  </si>
  <si>
    <t>2019-08/0001</t>
  </si>
  <si>
    <t>2019-08/0002</t>
  </si>
  <si>
    <t>2019-08/0003</t>
  </si>
  <si>
    <t>2019-08/0004</t>
  </si>
  <si>
    <t>2019-08/0005</t>
  </si>
  <si>
    <t>2019-08/0006</t>
  </si>
  <si>
    <t>2019-08/0007</t>
  </si>
  <si>
    <t>2019-08/0008</t>
  </si>
  <si>
    <t>2019-08/0009</t>
  </si>
  <si>
    <t>2019-08/0010</t>
  </si>
  <si>
    <t>2019-08/0011</t>
  </si>
  <si>
    <t>2019-08/0012</t>
  </si>
  <si>
    <t>2019-08/0013</t>
  </si>
  <si>
    <t>2019-08/0014</t>
  </si>
  <si>
    <t>2019-08/0015</t>
  </si>
  <si>
    <t>2019-08/0016</t>
  </si>
  <si>
    <t>2019-08/0017</t>
  </si>
  <si>
    <t>2019-08/0018</t>
  </si>
  <si>
    <t>2019-08/0019</t>
  </si>
  <si>
    <t>2019-08/0020</t>
  </si>
  <si>
    <t>2019-08/0021</t>
  </si>
  <si>
    <t>2019-08/0022</t>
  </si>
  <si>
    <t>2019-08/0023</t>
  </si>
  <si>
    <t>2019-08/0024</t>
  </si>
  <si>
    <t>2019-08/0025</t>
  </si>
  <si>
    <t>2019-08/0026</t>
  </si>
  <si>
    <t>2019-08/0027</t>
  </si>
  <si>
    <t>2019-08/0028</t>
  </si>
  <si>
    <t>2019-08/0029</t>
  </si>
  <si>
    <t>2019-08/0030</t>
  </si>
  <si>
    <t>2019-08/0031</t>
  </si>
  <si>
    <t>2019-08/0032</t>
  </si>
  <si>
    <t>2019-08/0033</t>
  </si>
  <si>
    <t>2019-08/0034</t>
  </si>
  <si>
    <t>2019-08/0035</t>
  </si>
  <si>
    <t>2019-08/0036</t>
  </si>
  <si>
    <t>2019-08/0037</t>
  </si>
  <si>
    <t>2019-08/0038</t>
  </si>
  <si>
    <t>2019-08/0039</t>
  </si>
  <si>
    <t>2019-08/0040</t>
  </si>
  <si>
    <t>2019-08/0041</t>
  </si>
  <si>
    <t>2019-08/0042</t>
  </si>
  <si>
    <t>2019-08/0043</t>
  </si>
  <si>
    <t>2019-08/0044</t>
  </si>
  <si>
    <t>2019-08/0045</t>
  </si>
  <si>
    <t>2019-08/0046</t>
  </si>
  <si>
    <t>2019-08/0047</t>
  </si>
  <si>
    <t>2019-08/0048</t>
  </si>
  <si>
    <t>2019-08/0049</t>
  </si>
  <si>
    <t>2019-08/0050</t>
  </si>
  <si>
    <t>2019-08/0051</t>
  </si>
  <si>
    <t>2019-08/0052</t>
  </si>
  <si>
    <t>2019-08/0053</t>
  </si>
  <si>
    <t>2019-08/0054</t>
  </si>
  <si>
    <t>2019-08/0055</t>
  </si>
  <si>
    <t>2019-08/0056</t>
  </si>
  <si>
    <t>2019-09/0001</t>
  </si>
  <si>
    <t>2019-09/0002</t>
  </si>
  <si>
    <t>2019-09/0003</t>
  </si>
  <si>
    <t>2019-09/0004</t>
  </si>
  <si>
    <t>2019-09/0005</t>
  </si>
  <si>
    <t>2019-09/0006</t>
  </si>
  <si>
    <t>2019-09/0007</t>
  </si>
  <si>
    <t>2019-09/0008</t>
  </si>
  <si>
    <t>2019-09/0009</t>
  </si>
  <si>
    <t>2019-09/0010</t>
  </si>
  <si>
    <t>2019-09/0011</t>
  </si>
  <si>
    <t>2019-09/0012</t>
  </si>
  <si>
    <t>2019-09/0013</t>
  </si>
  <si>
    <t>2019-09/0014</t>
  </si>
  <si>
    <t>2019-09/0015</t>
  </si>
  <si>
    <t>2019-09/0016</t>
  </si>
  <si>
    <t>2019-09/0017</t>
  </si>
  <si>
    <t>2019-09/0018</t>
  </si>
  <si>
    <t>2019-09/0019</t>
  </si>
  <si>
    <t>2019-09/0020</t>
  </si>
  <si>
    <t>2019-09/0021</t>
  </si>
  <si>
    <t>2019-09/0022</t>
  </si>
  <si>
    <t>2019-09/0023</t>
  </si>
  <si>
    <t>2019-09/0024</t>
  </si>
  <si>
    <t>2019-09/0025</t>
  </si>
  <si>
    <t>2019-09/0026</t>
  </si>
  <si>
    <t>2019-09/0027</t>
  </si>
  <si>
    <t>2019-09/0028</t>
  </si>
  <si>
    <t>2019-09/0029</t>
  </si>
  <si>
    <t>2019-09/0030</t>
  </si>
  <si>
    <t>2019-09/0031</t>
  </si>
  <si>
    <t>2019-09/0032</t>
  </si>
  <si>
    <t>2019-09/0033</t>
  </si>
  <si>
    <t>2019-09/0034</t>
  </si>
  <si>
    <t>2019-09/0035</t>
  </si>
  <si>
    <t>2019-09/0036</t>
  </si>
  <si>
    <t>2019-09/0037</t>
  </si>
  <si>
    <t>2019-09/0038</t>
  </si>
  <si>
    <t>2019-09/0039</t>
  </si>
  <si>
    <t>2019-09/0040</t>
  </si>
  <si>
    <t>2019-09/0041</t>
  </si>
  <si>
    <t>2019-09/0042</t>
  </si>
  <si>
    <t>2019-09/0043</t>
  </si>
  <si>
    <t>2019-09/0044</t>
  </si>
  <si>
    <t>2019-09/0045</t>
  </si>
  <si>
    <t>2019-09/0046</t>
  </si>
  <si>
    <t>2019-09/0047</t>
  </si>
  <si>
    <t>2019-09/0048</t>
  </si>
  <si>
    <t>2019-09/0049</t>
  </si>
  <si>
    <t>2019-09/0050</t>
  </si>
  <si>
    <t>2019-09/0051</t>
  </si>
  <si>
    <t>2019-09/0052</t>
  </si>
  <si>
    <t>2019-09/0053</t>
  </si>
  <si>
    <t>2019-09/0054</t>
  </si>
  <si>
    <t>2019-09/0055</t>
  </si>
  <si>
    <t>2019-09/0056</t>
  </si>
  <si>
    <t>2019-09/0057</t>
  </si>
  <si>
    <t>2019-09/0058</t>
  </si>
  <si>
    <t>2019-09/0059</t>
  </si>
  <si>
    <t>2019-09/0060</t>
  </si>
  <si>
    <t>2019-09/0061</t>
  </si>
  <si>
    <t>2019-09/0062</t>
  </si>
  <si>
    <t>2019-09/0063</t>
  </si>
  <si>
    <t>2019-09/0064</t>
  </si>
  <si>
    <t>2019-09/0065</t>
  </si>
  <si>
    <t>2019-09/0066</t>
  </si>
  <si>
    <t>2019-09/0067</t>
  </si>
  <si>
    <t>2019-09/0068</t>
  </si>
  <si>
    <t>2019-09/0069</t>
  </si>
  <si>
    <t>2019-09/0070</t>
  </si>
  <si>
    <t>2019-09/0071</t>
  </si>
  <si>
    <t>2019-10/0001</t>
  </si>
  <si>
    <t>2019-10/0002</t>
  </si>
  <si>
    <t>2019-10/0003</t>
  </si>
  <si>
    <t>2019-10/0004</t>
  </si>
  <si>
    <t>2019-10/0005</t>
  </si>
  <si>
    <t>2019-10/0006</t>
  </si>
  <si>
    <t>2019-10/0007</t>
  </si>
  <si>
    <t>2019-10/0008</t>
  </si>
  <si>
    <t>2019-10/0009</t>
  </si>
  <si>
    <t>2019-10/0010</t>
  </si>
  <si>
    <t>2019-10/0011</t>
  </si>
  <si>
    <t>2019-10/0012</t>
  </si>
  <si>
    <t>2019-10/0013</t>
  </si>
  <si>
    <t>2019-10/0014</t>
  </si>
  <si>
    <t>2019-10/0015</t>
  </si>
  <si>
    <t>2019-10/0016</t>
  </si>
  <si>
    <t>2019-10/0017</t>
  </si>
  <si>
    <t>2019-10/0018</t>
  </si>
  <si>
    <t>2019-10/0019</t>
  </si>
  <si>
    <t>2019-10/0020</t>
  </si>
  <si>
    <t>2019-10/0021</t>
  </si>
  <si>
    <t>2019-10/0022</t>
  </si>
  <si>
    <t>2019-10/0023</t>
  </si>
  <si>
    <t>2019-10/0024</t>
  </si>
  <si>
    <t>2019-10/0025</t>
  </si>
  <si>
    <t>2019-10/0026</t>
  </si>
  <si>
    <t>2019-10/0027</t>
  </si>
  <si>
    <t>2019-10/0028</t>
  </si>
  <si>
    <t>2019-10/0029</t>
  </si>
  <si>
    <t>2019-10/0030</t>
  </si>
  <si>
    <t>2019-10/0031</t>
  </si>
  <si>
    <t>2019-10/0032</t>
  </si>
  <si>
    <t>2019-10/0033</t>
  </si>
  <si>
    <t>2019-10/0034</t>
  </si>
  <si>
    <t>2019-10/0035</t>
  </si>
  <si>
    <t>2019-10/0036</t>
  </si>
  <si>
    <t>2019-10/0037</t>
  </si>
  <si>
    <t>2019-10/0038</t>
  </si>
  <si>
    <t>2019-10/0039</t>
  </si>
  <si>
    <t>2019-10/0040</t>
  </si>
  <si>
    <t>2019-10/0041</t>
  </si>
  <si>
    <t>2019-10/0042</t>
  </si>
  <si>
    <t>2019-10/0043</t>
  </si>
  <si>
    <t>2019-10/0044</t>
  </si>
  <si>
    <t>2019-10/0045</t>
  </si>
  <si>
    <t>2019-10/0046</t>
  </si>
  <si>
    <t>2019-10/0047</t>
  </si>
  <si>
    <t>2019-10/0048</t>
  </si>
  <si>
    <t>2019-10/0049</t>
  </si>
  <si>
    <t>2019-10/0050</t>
  </si>
  <si>
    <t>2019-10/0051</t>
  </si>
  <si>
    <t>2019-10/0052</t>
  </si>
  <si>
    <t>2019-11/0001</t>
  </si>
  <si>
    <t>2019-11/0002</t>
  </si>
  <si>
    <t>2019-11/0003</t>
  </si>
  <si>
    <t>2019-11/0004</t>
  </si>
  <si>
    <t>2019-11/0005</t>
  </si>
  <si>
    <t>2019-11/0006</t>
  </si>
  <si>
    <t>2019-11/0007</t>
  </si>
  <si>
    <t>2019-11/0008</t>
  </si>
  <si>
    <t>2019-11/0009</t>
  </si>
  <si>
    <t>2019-11/0010</t>
  </si>
  <si>
    <t>2019-11/0011</t>
  </si>
  <si>
    <t>2019-11/0012</t>
  </si>
  <si>
    <t>2019-11/0013</t>
  </si>
  <si>
    <t>2019-11/0014</t>
  </si>
  <si>
    <t>2019-11/0015</t>
  </si>
  <si>
    <t>2019-11/0016</t>
  </si>
  <si>
    <t>2019-11/0017</t>
  </si>
  <si>
    <t>2019-11/0018</t>
  </si>
  <si>
    <t>2019-11/0019</t>
  </si>
  <si>
    <t>2019-11/0020</t>
  </si>
  <si>
    <t>2019-11/0021</t>
  </si>
  <si>
    <t>2019-11/0022</t>
  </si>
  <si>
    <t>2019-11/0023</t>
  </si>
  <si>
    <t>2019-11/0024</t>
  </si>
  <si>
    <t>2019-11/0025</t>
  </si>
  <si>
    <t>2019-11/0026</t>
  </si>
  <si>
    <t>2019-11/0027</t>
  </si>
  <si>
    <t>2019-11/0028</t>
  </si>
  <si>
    <t>2019-11/0029</t>
  </si>
  <si>
    <t>2019-11/0030</t>
  </si>
  <si>
    <t>2019-11/0031</t>
  </si>
  <si>
    <t>2019-11/0032</t>
  </si>
  <si>
    <t>2019-11/0033</t>
  </si>
  <si>
    <t>2019-11/0034</t>
  </si>
  <si>
    <t>2019-11/0035</t>
  </si>
  <si>
    <t>2019-11/0036</t>
  </si>
  <si>
    <t>2019-11/0037</t>
  </si>
  <si>
    <t>2019-11/0038</t>
  </si>
  <si>
    <t>2019-11/0039</t>
  </si>
  <si>
    <t>2019-11/0040</t>
  </si>
  <si>
    <t>2019-11/0041</t>
  </si>
  <si>
    <t>2019-11/0042</t>
  </si>
  <si>
    <t>2019-11/0043</t>
  </si>
  <si>
    <t>2019-11/0044</t>
  </si>
  <si>
    <t>2019-11/0045</t>
  </si>
  <si>
    <t>2019-11/0046</t>
  </si>
  <si>
    <t>2019-11/0047</t>
  </si>
  <si>
    <t>2019-11/0048</t>
  </si>
  <si>
    <t>2019-11/0049</t>
  </si>
  <si>
    <t>2019-12/0001</t>
  </si>
  <si>
    <t>2019-12/0002</t>
  </si>
  <si>
    <t>2019-12/0003</t>
  </si>
  <si>
    <t>2019-12/0004</t>
  </si>
  <si>
    <t>2019-12/0005</t>
  </si>
  <si>
    <t>2019-12/0006</t>
  </si>
  <si>
    <t>2019-12/0007</t>
  </si>
  <si>
    <t>2019-12/0008</t>
  </si>
  <si>
    <t>2019-12/0009</t>
  </si>
  <si>
    <t>2019-12/0010</t>
  </si>
  <si>
    <t>2019-12/0011</t>
  </si>
  <si>
    <t>2019-12/0012</t>
  </si>
  <si>
    <t>2019-12/0013</t>
  </si>
  <si>
    <t>2019-12/0014</t>
  </si>
  <si>
    <t>2019-12/0015</t>
  </si>
  <si>
    <t>2019-12/0016</t>
  </si>
  <si>
    <t>2019-12/0017</t>
  </si>
  <si>
    <t>2019-12/0018</t>
  </si>
  <si>
    <t>2019-12/0019</t>
  </si>
  <si>
    <t>2019-12/0020</t>
  </si>
  <si>
    <t>2019-12/0021</t>
  </si>
  <si>
    <t>2019-12/0022</t>
  </si>
  <si>
    <t>2019-12/0023</t>
  </si>
  <si>
    <t>2019-12/0024</t>
  </si>
  <si>
    <t>2019-12/0025</t>
  </si>
  <si>
    <t>2019-12/0026</t>
  </si>
  <si>
    <t>2019-12/0027</t>
  </si>
  <si>
    <t>2019-12/0028</t>
  </si>
  <si>
    <t>2019-12/0029</t>
  </si>
  <si>
    <t>2019-12/0030</t>
  </si>
  <si>
    <t>2019-12/0031</t>
  </si>
  <si>
    <t>2019-12/0032</t>
  </si>
  <si>
    <t>2019-12/0033</t>
  </si>
  <si>
    <t>2019-12/0034</t>
  </si>
  <si>
    <t>2019-12/0035</t>
  </si>
  <si>
    <t>2019-12/0036</t>
  </si>
  <si>
    <t>2019-12/0037</t>
  </si>
  <si>
    <t>2019-12/0038</t>
  </si>
  <si>
    <t>2019-12/0039</t>
  </si>
  <si>
    <t>2019-12/0040</t>
  </si>
  <si>
    <t>2019-12/0041</t>
  </si>
  <si>
    <t>2019-12/0042</t>
  </si>
  <si>
    <t>2019-12/0043</t>
  </si>
  <si>
    <t>2019-12/0044</t>
  </si>
  <si>
    <t>2019-12/0045</t>
  </si>
  <si>
    <t>2019-12/0046</t>
  </si>
  <si>
    <t>2019-12/0047</t>
  </si>
  <si>
    <t>2019-12/0048</t>
  </si>
  <si>
    <t>2019-12/0049</t>
  </si>
  <si>
    <t>2019-12/0050</t>
  </si>
  <si>
    <t>2019-12/0051</t>
  </si>
  <si>
    <t>2019-12/0052</t>
  </si>
  <si>
    <t>2019-12/0053</t>
  </si>
  <si>
    <t>2019-12/0054</t>
  </si>
  <si>
    <t>2020-04/0010</t>
  </si>
  <si>
    <t>2020-04/0013</t>
  </si>
  <si>
    <t>2020-04/0015</t>
  </si>
  <si>
    <t>2020-04/0017</t>
  </si>
  <si>
    <t>2020-04/0019</t>
  </si>
  <si>
    <t>2020-04/0020</t>
  </si>
  <si>
    <t>2020-04/0021</t>
  </si>
  <si>
    <t>2020-04/0022</t>
  </si>
  <si>
    <t>2020-04/0023</t>
  </si>
  <si>
    <t>2020-04/0024</t>
  </si>
  <si>
    <t>2020-04/0026</t>
  </si>
  <si>
    <t>2020-04/0027</t>
  </si>
  <si>
    <t>2020-04/0028</t>
  </si>
  <si>
    <t>2020-04/0029</t>
  </si>
  <si>
    <t>2020-04/0030</t>
  </si>
  <si>
    <t>2020-04/0031</t>
  </si>
  <si>
    <t>2020-04/0035</t>
  </si>
  <si>
    <t>2020-04/0036</t>
  </si>
  <si>
    <t>2020-04/0037</t>
  </si>
  <si>
    <t>2020-04/0038</t>
  </si>
  <si>
    <t>2020-04/0039</t>
  </si>
  <si>
    <t>2020-04/0040</t>
  </si>
  <si>
    <t>2020-04/0041</t>
  </si>
  <si>
    <t>2020-04/0042</t>
  </si>
  <si>
    <t>2020-04/0043</t>
  </si>
  <si>
    <t>2020-04/0050</t>
  </si>
  <si>
    <t>2020-04/0051</t>
  </si>
  <si>
    <t>2020-04/0052</t>
  </si>
  <si>
    <t>2020-04/0053</t>
  </si>
  <si>
    <t>2020-04/0055</t>
  </si>
  <si>
    <t>2020-04/0058</t>
  </si>
  <si>
    <t>2020-04/0059</t>
  </si>
  <si>
    <t>2020-05/0001</t>
  </si>
  <si>
    <t>2020-05/0003</t>
  </si>
  <si>
    <t>2020-05/0005</t>
  </si>
  <si>
    <t>2020-05/0008</t>
  </si>
  <si>
    <t>2020-05/0009</t>
  </si>
  <si>
    <t>2020-05/0010</t>
  </si>
  <si>
    <t>2020-05/0014</t>
  </si>
  <si>
    <t>2020-05/0017</t>
  </si>
  <si>
    <t>2020-05/0018</t>
  </si>
  <si>
    <t>2020-05/0019</t>
  </si>
  <si>
    <t>2020-05/0020</t>
  </si>
  <si>
    <t>2020-05/0022</t>
  </si>
  <si>
    <t>2020-05/0024</t>
  </si>
  <si>
    <t>2020-05/0025</t>
  </si>
  <si>
    <t>2020-05/0026</t>
  </si>
  <si>
    <t>2020-05/0027</t>
  </si>
  <si>
    <t>2020-05/0028</t>
  </si>
  <si>
    <t>2020-05/0029</t>
  </si>
  <si>
    <t>2020-05/0030</t>
  </si>
  <si>
    <t>2020-05/0032</t>
  </si>
  <si>
    <t>2020-05/0033</t>
  </si>
  <si>
    <t>2020-05/0034</t>
  </si>
  <si>
    <t>2020-05/0035</t>
  </si>
  <si>
    <t>2020-05/0036</t>
  </si>
  <si>
    <t>2020-05/0037</t>
  </si>
  <si>
    <t>2020-05/0038</t>
  </si>
  <si>
    <t>2020-05/0039</t>
  </si>
  <si>
    <t>2020-05/0040</t>
  </si>
  <si>
    <t>2020-05/0041</t>
  </si>
  <si>
    <t>2020-05/0042</t>
  </si>
  <si>
    <t>2020-05/0044</t>
  </si>
  <si>
    <t>2020-05/0045</t>
  </si>
  <si>
    <t>2020-05/0046</t>
  </si>
  <si>
    <t>2020-05/0047</t>
  </si>
  <si>
    <t>2020-05/0048</t>
  </si>
  <si>
    <t>2020-05/0049</t>
  </si>
  <si>
    <t>2020-05/0051</t>
  </si>
  <si>
    <t>2020-05/0052</t>
  </si>
  <si>
    <t>2020-05/0056</t>
  </si>
  <si>
    <t>2020-05/0057</t>
  </si>
  <si>
    <t>2020-05/0058</t>
  </si>
  <si>
    <t>2020-06/0001</t>
  </si>
  <si>
    <t>2020-06/0002</t>
  </si>
  <si>
    <t>2020-06/0003</t>
  </si>
  <si>
    <t>2020-06/0004</t>
  </si>
  <si>
    <t>2020-06/0010</t>
  </si>
  <si>
    <t>2020-06/0011</t>
  </si>
  <si>
    <t>2020-06/0015</t>
  </si>
  <si>
    <t>2020-06/0017</t>
  </si>
  <si>
    <t>2020-06/0018</t>
  </si>
  <si>
    <t>2020-06/0019</t>
  </si>
  <si>
    <t>2020-06/0020</t>
  </si>
  <si>
    <t>2020-06/0021</t>
  </si>
  <si>
    <t>2020-06/0025</t>
  </si>
  <si>
    <t>2020-06/0027</t>
  </si>
  <si>
    <t>2020-06/0028</t>
  </si>
  <si>
    <t>2020-06/0029</t>
  </si>
  <si>
    <t>2020-06/0032</t>
  </si>
  <si>
    <t>2020-06/0033</t>
  </si>
  <si>
    <t>2020-06/0036</t>
  </si>
  <si>
    <t>2020-06/0037</t>
  </si>
  <si>
    <t>2020-06/0038</t>
  </si>
  <si>
    <t>2020-06/0039</t>
  </si>
  <si>
    <t>2020-06/0040</t>
  </si>
  <si>
    <t>2020-06/0041</t>
  </si>
  <si>
    <t>2020-06/0042</t>
  </si>
  <si>
    <t>2020-06/0043</t>
  </si>
  <si>
    <t>2020-06/0044</t>
  </si>
  <si>
    <t>2020-06/0045</t>
  </si>
  <si>
    <t>2020-06/0046</t>
  </si>
  <si>
    <t>2020-06/0047</t>
  </si>
  <si>
    <t>2020-06/0048</t>
  </si>
  <si>
    <t>2020-06/0049</t>
  </si>
  <si>
    <t>2020-06/0050</t>
  </si>
  <si>
    <t>2020-06/0051</t>
  </si>
  <si>
    <t>2020-06/0052</t>
  </si>
  <si>
    <t>2020-06/0053</t>
  </si>
  <si>
    <t>2020-06/0054</t>
  </si>
  <si>
    <t>2020-06/0055</t>
  </si>
  <si>
    <t>2020-06/0056</t>
  </si>
  <si>
    <t>2020-06/0057</t>
  </si>
  <si>
    <t>2020-06/0058</t>
  </si>
  <si>
    <t>2020-06/0059</t>
  </si>
  <si>
    <t>2020-06/0060</t>
  </si>
  <si>
    <t>2020-06/0061</t>
  </si>
  <si>
    <t>2020-06/0062</t>
  </si>
  <si>
    <t>2020-06/0063</t>
  </si>
  <si>
    <t>2020-06/0064</t>
  </si>
  <si>
    <t>2020-06/0065</t>
  </si>
  <si>
    <t>2020-06/0066</t>
  </si>
  <si>
    <t>2020-06/0067</t>
  </si>
  <si>
    <t>2020-06/0068</t>
  </si>
  <si>
    <t>2020-06/0069</t>
  </si>
  <si>
    <t>08999998Z</t>
  </si>
  <si>
    <t>JUAN MARIA GARCIA GONZALEZ</t>
  </si>
  <si>
    <t>Durante los próximos 4 años, los originales de las facturas relacionadas a continuación estarán a disposición de Fraternidad-Muprespa (en caso de ser requeridas)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</si>
</sst>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6" fillId="4" borderId="1" xfId="0" applyFont="1" applyFill="1" applyBorder="1" applyAlignment="1">
      <alignment vertical="center" wrapTex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microsoft.com/office/2017/10/relationships/person" Target="persons/person2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zoomScaleNormal="100" workbookViewId="0">
      <pane xSplit="1" ySplit="11" topLeftCell="B12" activePane="bottomRight" state="frozen"/>
      <selection pane="topRight" activeCell="F1" sqref="F1"/>
      <selection pane="bottomLeft" activeCell="A2" sqref="A2"/>
      <selection pane="bottomRight" activeCell="B10" sqref="B10:E10"/>
    </sheetView>
  </sheetViews>
  <sheetFormatPr baseColWidth="10" defaultColWidth="11.5546875" defaultRowHeight="14.4" x14ac:dyDescent="0.3"/>
  <cols>
    <col min="1" max="1" width="1.44140625" style="2" customWidth="1"/>
    <col min="2" max="2" width="17.109375" style="3" customWidth="1"/>
    <col min="3" max="3" width="14.33203125" style="4" customWidth="1"/>
    <col min="4" max="4" width="91" style="5" customWidth="1"/>
    <col min="5" max="5" width="18.33203125" style="6" customWidth="1"/>
    <col min="6" max="6" width="1.109375" style="2" customWidth="1"/>
    <col min="7" max="7" width="0.5546875" style="2" customWidth="1"/>
    <col min="8" max="16384" width="11.5546875" style="2"/>
  </cols>
  <sheetData>
    <row r="1" spans="1:5" s="16" customFormat="1" ht="13.8" x14ac:dyDescent="0.3">
      <c r="A1" s="13"/>
      <c r="B1" s="14" t="str">
        <f>FIXED( SUMIF(C:C, "&gt;="&amp;DATE(2019,7,1),E:E ) - SUMIF(C:C, "&gt;"&amp;DATE(2019,9,30),E:E ), 2) &amp; " €"</f>
        <v>34.033,10 €</v>
      </c>
      <c r="C1" s="15" t="s">
        <v>7</v>
      </c>
      <c r="D1" s="20" t="str">
        <f xml:space="preserve"> "[Julio] " &amp; TEXT( FIXED(SUMIF(C:C, "&gt;="&amp;DATE(2019,7,1),E:E ) - SUMIF(C:C, "&gt;"&amp;DATE(2019,7,31),E:E ), 2), " #.##0,00 €        ")     &amp;
"    [Agosto] " &amp; TEXT( FIXED(SUMIF(C:C, "&gt;="&amp;DATE(2019,8,1),E:E ) - SUMIF(C:C, "&gt;"&amp;DATE(2019,8,31),E:E ),2), " #.##0,00 €         ")     &amp;
"    [Septiembre] " &amp; TEXT( FIXED(SUMIF(C:C, "&gt;="&amp;DATE(2019,9,1),E:E ) - SUMIF(C:C, "&gt;"&amp;DATE(2019,9,30),E:E ),2), " #.##0,00 €")</f>
        <v>[Julio]  10.181,48 €            [Agosto]  12.365,46 €             [Septiembre]  11.486,16 €</v>
      </c>
      <c r="E1" s="20"/>
    </row>
    <row r="2" spans="1:5" s="16" customFormat="1" ht="13.8" x14ac:dyDescent="0.3">
      <c r="A2" s="13"/>
      <c r="B2" s="14" t="str">
        <f>FIXED( SUMIF(C:C, "&gt;="&amp;DATE(2019,10,1),E:E ) - SUMIF(C:C, "&gt;"&amp;DATE(2019,12,31),E:E ), 2) &amp; " €"</f>
        <v>32.040,33 €</v>
      </c>
      <c r="C2" s="15" t="s">
        <v>8</v>
      </c>
      <c r="D2" s="20" t="str">
        <f xml:space="preserve"> "[Octubre] " &amp; TEXT( FIXED(SUMIF(C:C, "&gt;="&amp;DATE(2019,10,1),E:E ) - SUMIF(C:C, "&gt;"&amp;DATE(2019,10,31),E:E ),2), " #.##0,00 €   ")     &amp;
"    [Noviembre] " &amp; TEXT( FIXED(SUMIF(C:C, "&gt;="&amp;DATE(2019,11,1),E:E ) - SUMIF(C:C, "&gt;"&amp;DATE(2019,11,30),E:E ),2), " #.##0,00 €  ")     &amp;
"    [Diciembre] " &amp; TEXT( FIXED(SUMIF(C:C, "&gt;="&amp;DATE(2019,12,1),E:E ) - SUMIF(C:C, "&gt;"&amp;DATE(2019,12,31),E:E ),2), " #.##0,00 €")</f>
        <v>[Octubre]  9.301,73 €       [Noviembre]  9.095,53 €      [Diciembre]  13.643,07 €</v>
      </c>
      <c r="E2" s="20"/>
    </row>
    <row r="3" spans="1:5" s="16" customFormat="1" ht="13.8" x14ac:dyDescent="0.3">
      <c r="A3" s="13"/>
      <c r="B3" s="14" t="str">
        <f xml:space="preserve"> FIXED( SUMIF(C:C, "&gt;="&amp;DATE(2020,1,1),E:E ) - SUMIF(C:C, "&gt;"&amp;DATE(2020,3,31),E:E ), 2) &amp; " €"</f>
        <v>0,00 €</v>
      </c>
      <c r="C3" s="15" t="s">
        <v>9</v>
      </c>
      <c r="D3" s="20" t="str">
        <f xml:space="preserve"> "[Enero] " &amp; TEXT( FIXED(SUMIF(C:C, "&gt;="&amp;DATE(2020,1,1),E:E ) - SUMIF(C:C, "&gt;"&amp;DATE(2020,1,31),E:E ), 2), " #.##0,00 €     ")     &amp;
"    [Febrero] " &amp; TEXT( FIXED(SUMIF(C:C, "&gt;="&amp;DATE(2020,2,1),E:E ) - SUMIF(C:C, "&gt;"&amp;DATE(2020,2,29),E:E ), 2), " #.##0,00 €        ") &amp;
"    [Marzo] " &amp; TEXT( FIXED(SUMIF(C:C, "&gt;="&amp;DATE(2020,3,1),E:E ) - SUMIF(C:C, "&gt;"&amp;DATE(2020,3,31),E:E ), 2), " #.##0,00 €")   &amp; "  &gt;&gt; " &amp;
"(1 al 13) " &amp; TEXT( FIXED(SUMIF(C:C, "&gt;="&amp;DATE(2020,3,1),E:E ) - SUMIF(C:C, "&gt;"&amp;DATE(2020,3,13),E:E ), 2), " #.##0,00 €")       &amp;
" + (14 al 31) " &amp; TEXT( FIXED(SUMIF(C:C, "&gt;="&amp;DATE(2020,3,14),E:E ) - SUMIF(C:C, "&gt;"&amp;DATE(2020,3,31),E:E ),2), " #.##0,00 €")</f>
        <v>[Enero]  0,00 €         [Febrero]  0,00 €            [Marzo]  0,00 €  &gt;&gt; (1 al 13)  0,00 € + (14 al 31)  0,00 €</v>
      </c>
      <c r="E3" s="20"/>
    </row>
    <row r="4" spans="1:5" s="16" customFormat="1" ht="13.8" x14ac:dyDescent="0.3">
      <c r="A4" s="13"/>
      <c r="B4" s="14" t="str">
        <f>FIXED( SUMIF(C:C, "&gt;="&amp;DATE(2020,4,1),E:E ) - SUMIF(C:C, "&gt;"&amp;DATE(2020,6,30),E:E ), 2) &amp; " €"</f>
        <v>13.052,92 €</v>
      </c>
      <c r="C4" s="15" t="s">
        <v>10</v>
      </c>
      <c r="D4" s="20" t="str">
        <f xml:space="preserve"> "[Abril] " &amp; TEXT( FIXED(SUMIF(C:C, "&gt;="&amp;DATE(2020,4,1),E:E ) - SUMIF(C:C, "&gt;"&amp;DATE(2020,4,30),E:E ), 2), " #.##0,00 €       ")     &amp;
"    [Mayo] " &amp; TEXT( FIXED(SUMIF(C:C, "&gt;="&amp;DATE(2020,5,1),E:E ) - SUMIF(C:C, "&gt;"&amp;DATE(2020,5,31),E:E ), 2), " #.##0,00 €            ")     &amp;
"    [Junio] " &amp; TEXT( FIXED(SUMIF(C:C, "&gt;="&amp;DATE(2020,6,1),E:E ) - SUMIF(C:C, "&gt;"&amp;DATE(2020,6,30),E:E ), 2), " #.##0,00 €")</f>
        <v>[Abril]  2.302,49 €           [Mayo]  4.644,28 €                [Junio]  6.106,15 €</v>
      </c>
      <c r="E4" s="20"/>
    </row>
    <row r="5" spans="1:5" ht="5.25" customHeight="1" x14ac:dyDescent="0.3">
      <c r="A5" s="9"/>
      <c r="B5" s="10"/>
      <c r="C5" s="10"/>
      <c r="D5" s="11"/>
      <c r="E5" s="12"/>
    </row>
    <row r="6" spans="1:5" ht="24" customHeight="1" x14ac:dyDescent="0.3">
      <c r="A6" s="9"/>
      <c r="B6" s="24" t="s">
        <v>4</v>
      </c>
      <c r="C6" s="24"/>
      <c r="D6" s="24"/>
      <c r="E6" s="24"/>
    </row>
    <row r="7" spans="1:5" ht="13.5" customHeight="1" x14ac:dyDescent="0.3">
      <c r="A7" s="9"/>
      <c r="B7" s="25" t="s">
        <v>11</v>
      </c>
      <c r="C7" s="25"/>
      <c r="D7" s="25"/>
      <c r="E7" s="25"/>
    </row>
    <row r="8" spans="1:5" x14ac:dyDescent="0.3">
      <c r="A8" s="9"/>
      <c r="B8" s="17" t="s">
        <v>12</v>
      </c>
      <c r="C8" s="17" t="s">
        <v>3</v>
      </c>
      <c r="D8" s="23" t="s">
        <v>2</v>
      </c>
      <c r="E8" s="23"/>
    </row>
    <row r="9" spans="1:5" x14ac:dyDescent="0.3">
      <c r="A9" s="9"/>
      <c r="B9" s="8">
        <v>29123456789</v>
      </c>
      <c r="C9" s="8" t="s">
        <v>485</v>
      </c>
      <c r="D9" s="21" t="s">
        <v>486</v>
      </c>
      <c r="E9" s="21"/>
    </row>
    <row r="10" spans="1:5" x14ac:dyDescent="0.3">
      <c r="A10" s="9"/>
      <c r="B10" s="22" t="s">
        <v>487</v>
      </c>
      <c r="C10" s="22"/>
      <c r="D10" s="22"/>
      <c r="E10" s="22"/>
    </row>
    <row r="11" spans="1:5" ht="15" customHeight="1" x14ac:dyDescent="0.3">
      <c r="A11" s="9"/>
      <c r="B11" s="18" t="s">
        <v>5</v>
      </c>
      <c r="C11" s="1" t="s">
        <v>0</v>
      </c>
      <c r="D11" s="7" t="s">
        <v>1</v>
      </c>
      <c r="E11" s="19" t="s">
        <v>6</v>
      </c>
    </row>
    <row r="12" spans="1:5" x14ac:dyDescent="0.3">
      <c r="B12" s="3" t="s">
        <v>13</v>
      </c>
      <c r="C12" s="4">
        <v>43647</v>
      </c>
      <c r="D12" s="5" t="s">
        <v>14</v>
      </c>
      <c r="E12" s="6">
        <v>18.940000000000001</v>
      </c>
    </row>
    <row r="13" spans="1:5" x14ac:dyDescent="0.3">
      <c r="B13" s="3" t="s">
        <v>15</v>
      </c>
      <c r="C13" s="4">
        <v>43648</v>
      </c>
      <c r="D13" s="5" t="s">
        <v>14</v>
      </c>
      <c r="E13" s="6">
        <v>132.87</v>
      </c>
    </row>
    <row r="14" spans="1:5" x14ac:dyDescent="0.3">
      <c r="B14" s="3" t="s">
        <v>16</v>
      </c>
      <c r="C14" s="4">
        <v>43649</v>
      </c>
      <c r="D14" s="5" t="s">
        <v>14</v>
      </c>
      <c r="E14" s="6">
        <v>116.17</v>
      </c>
    </row>
    <row r="15" spans="1:5" x14ac:dyDescent="0.3">
      <c r="B15" s="3" t="s">
        <v>17</v>
      </c>
      <c r="C15" s="4">
        <v>43650</v>
      </c>
      <c r="D15" s="5" t="s">
        <v>14</v>
      </c>
      <c r="E15" s="6">
        <v>262.36</v>
      </c>
    </row>
    <row r="16" spans="1:5" x14ac:dyDescent="0.3">
      <c r="B16" s="3" t="s">
        <v>18</v>
      </c>
      <c r="C16" s="4">
        <v>43650</v>
      </c>
      <c r="D16" s="5" t="s">
        <v>14</v>
      </c>
      <c r="E16" s="6">
        <v>89.07</v>
      </c>
    </row>
    <row r="17" spans="2:5" x14ac:dyDescent="0.3">
      <c r="B17" s="3" t="s">
        <v>19</v>
      </c>
      <c r="C17" s="4">
        <v>43650</v>
      </c>
      <c r="D17" s="5" t="s">
        <v>14</v>
      </c>
      <c r="E17" s="6">
        <v>269.70999999999998</v>
      </c>
    </row>
    <row r="18" spans="2:5" x14ac:dyDescent="0.3">
      <c r="B18" s="3" t="s">
        <v>20</v>
      </c>
      <c r="C18" s="4">
        <v>43651</v>
      </c>
      <c r="D18" s="5" t="s">
        <v>14</v>
      </c>
      <c r="E18" s="6">
        <v>238.27</v>
      </c>
    </row>
    <row r="19" spans="2:5" x14ac:dyDescent="0.3">
      <c r="B19" s="3" t="s">
        <v>21</v>
      </c>
      <c r="C19" s="4">
        <v>43651</v>
      </c>
      <c r="D19" s="5" t="s">
        <v>14</v>
      </c>
      <c r="E19" s="6">
        <v>125.43</v>
      </c>
    </row>
    <row r="20" spans="2:5" x14ac:dyDescent="0.3">
      <c r="B20" s="3" t="s">
        <v>22</v>
      </c>
      <c r="C20" s="4">
        <v>43652</v>
      </c>
      <c r="D20" s="5" t="s">
        <v>14</v>
      </c>
      <c r="E20" s="6">
        <v>54.25</v>
      </c>
    </row>
    <row r="21" spans="2:5" x14ac:dyDescent="0.3">
      <c r="B21" s="3" t="s">
        <v>23</v>
      </c>
      <c r="C21" s="4">
        <v>43653</v>
      </c>
      <c r="D21" s="5" t="s">
        <v>14</v>
      </c>
      <c r="E21" s="6">
        <v>91.54</v>
      </c>
    </row>
    <row r="22" spans="2:5" x14ac:dyDescent="0.3">
      <c r="B22" s="3" t="s">
        <v>24</v>
      </c>
      <c r="C22" s="4">
        <v>43654</v>
      </c>
      <c r="D22" s="5" t="s">
        <v>14</v>
      </c>
      <c r="E22" s="6">
        <v>35.380000000000003</v>
      </c>
    </row>
    <row r="23" spans="2:5" x14ac:dyDescent="0.3">
      <c r="B23" s="3" t="s">
        <v>25</v>
      </c>
      <c r="C23" s="4">
        <v>43654</v>
      </c>
      <c r="D23" s="5" t="s">
        <v>14</v>
      </c>
      <c r="E23" s="6">
        <v>84.24</v>
      </c>
    </row>
    <row r="24" spans="2:5" x14ac:dyDescent="0.3">
      <c r="B24" s="3" t="s">
        <v>26</v>
      </c>
      <c r="C24" s="4">
        <v>43654</v>
      </c>
      <c r="D24" s="5" t="s">
        <v>14</v>
      </c>
      <c r="E24" s="6">
        <v>242.31</v>
      </c>
    </row>
    <row r="25" spans="2:5" x14ac:dyDescent="0.3">
      <c r="B25" s="3" t="s">
        <v>27</v>
      </c>
      <c r="C25" s="4">
        <v>43655</v>
      </c>
      <c r="D25" s="5" t="s">
        <v>14</v>
      </c>
      <c r="E25" s="6">
        <v>12.71</v>
      </c>
    </row>
    <row r="26" spans="2:5" x14ac:dyDescent="0.3">
      <c r="B26" s="3" t="s">
        <v>28</v>
      </c>
      <c r="C26" s="4">
        <v>43655</v>
      </c>
      <c r="D26" s="5" t="s">
        <v>14</v>
      </c>
      <c r="E26" s="6">
        <v>165.78</v>
      </c>
    </row>
    <row r="27" spans="2:5" x14ac:dyDescent="0.3">
      <c r="B27" s="3" t="s">
        <v>29</v>
      </c>
      <c r="C27" s="4">
        <v>43655</v>
      </c>
      <c r="D27" s="5" t="s">
        <v>14</v>
      </c>
      <c r="E27" s="6">
        <v>47.44</v>
      </c>
    </row>
    <row r="28" spans="2:5" x14ac:dyDescent="0.3">
      <c r="B28" s="3" t="s">
        <v>30</v>
      </c>
      <c r="C28" s="4">
        <v>43656</v>
      </c>
      <c r="D28" s="5" t="s">
        <v>14</v>
      </c>
      <c r="E28" s="6">
        <v>19.059999999999999</v>
      </c>
    </row>
    <row r="29" spans="2:5" x14ac:dyDescent="0.3">
      <c r="B29" s="3" t="s">
        <v>31</v>
      </c>
      <c r="C29" s="4">
        <v>43656</v>
      </c>
      <c r="D29" s="5" t="s">
        <v>14</v>
      </c>
      <c r="E29" s="6">
        <v>36.26</v>
      </c>
    </row>
    <row r="30" spans="2:5" x14ac:dyDescent="0.3">
      <c r="B30" s="3" t="s">
        <v>32</v>
      </c>
      <c r="C30" s="4">
        <v>43656</v>
      </c>
      <c r="D30" s="5" t="s">
        <v>14</v>
      </c>
      <c r="E30" s="6">
        <v>38.11</v>
      </c>
    </row>
    <row r="31" spans="2:5" x14ac:dyDescent="0.3">
      <c r="B31" s="3" t="s">
        <v>33</v>
      </c>
      <c r="C31" s="4">
        <v>43656</v>
      </c>
      <c r="D31" s="5" t="s">
        <v>14</v>
      </c>
      <c r="E31" s="6">
        <v>241.97</v>
      </c>
    </row>
    <row r="32" spans="2:5" x14ac:dyDescent="0.3">
      <c r="B32" s="3" t="s">
        <v>34</v>
      </c>
      <c r="C32" s="4">
        <v>43657</v>
      </c>
      <c r="D32" s="5" t="s">
        <v>14</v>
      </c>
      <c r="E32" s="6">
        <v>146.69</v>
      </c>
    </row>
    <row r="33" spans="2:5" x14ac:dyDescent="0.3">
      <c r="B33" s="3" t="s">
        <v>35</v>
      </c>
      <c r="C33" s="4">
        <v>43657</v>
      </c>
      <c r="D33" s="5" t="s">
        <v>14</v>
      </c>
      <c r="E33" s="6">
        <v>58.8</v>
      </c>
    </row>
    <row r="34" spans="2:5" x14ac:dyDescent="0.3">
      <c r="B34" s="3" t="s">
        <v>36</v>
      </c>
      <c r="C34" s="4">
        <v>43658</v>
      </c>
      <c r="D34" s="5" t="s">
        <v>14</v>
      </c>
      <c r="E34" s="6">
        <v>239.06</v>
      </c>
    </row>
    <row r="35" spans="2:5" x14ac:dyDescent="0.3">
      <c r="B35" s="3" t="s">
        <v>37</v>
      </c>
      <c r="C35" s="4">
        <v>43658</v>
      </c>
      <c r="D35" s="5" t="s">
        <v>14</v>
      </c>
      <c r="E35" s="6">
        <v>21.16</v>
      </c>
    </row>
    <row r="36" spans="2:5" x14ac:dyDescent="0.3">
      <c r="B36" s="3" t="s">
        <v>38</v>
      </c>
      <c r="C36" s="4">
        <v>43659</v>
      </c>
      <c r="D36" s="5" t="s">
        <v>14</v>
      </c>
      <c r="E36" s="6">
        <v>50.43</v>
      </c>
    </row>
    <row r="37" spans="2:5" x14ac:dyDescent="0.3">
      <c r="B37" s="3" t="s">
        <v>39</v>
      </c>
      <c r="C37" s="4">
        <v>43660</v>
      </c>
      <c r="D37" s="5" t="s">
        <v>14</v>
      </c>
      <c r="E37" s="6">
        <v>158.15</v>
      </c>
    </row>
    <row r="38" spans="2:5" x14ac:dyDescent="0.3">
      <c r="B38" s="3" t="s">
        <v>40</v>
      </c>
      <c r="C38" s="4">
        <v>43661</v>
      </c>
      <c r="D38" s="5" t="s">
        <v>14</v>
      </c>
      <c r="E38" s="6">
        <v>94.06</v>
      </c>
    </row>
    <row r="39" spans="2:5" x14ac:dyDescent="0.3">
      <c r="B39" s="3" t="s">
        <v>41</v>
      </c>
      <c r="C39" s="4">
        <v>43661</v>
      </c>
      <c r="D39" s="5" t="s">
        <v>14</v>
      </c>
      <c r="E39" s="6">
        <v>133.81</v>
      </c>
    </row>
    <row r="40" spans="2:5" x14ac:dyDescent="0.3">
      <c r="B40" s="3" t="s">
        <v>42</v>
      </c>
      <c r="C40" s="4">
        <v>43661</v>
      </c>
      <c r="D40" s="5" t="s">
        <v>14</v>
      </c>
      <c r="E40" s="6">
        <v>85.54</v>
      </c>
    </row>
    <row r="41" spans="2:5" x14ac:dyDescent="0.3">
      <c r="B41" s="3" t="s">
        <v>43</v>
      </c>
      <c r="C41" s="4">
        <v>43661</v>
      </c>
      <c r="D41" s="5" t="s">
        <v>14</v>
      </c>
      <c r="E41" s="6">
        <v>152.88999999999999</v>
      </c>
    </row>
    <row r="42" spans="2:5" x14ac:dyDescent="0.3">
      <c r="B42" s="3" t="s">
        <v>44</v>
      </c>
      <c r="C42" s="4">
        <v>43662</v>
      </c>
      <c r="D42" s="5" t="s">
        <v>14</v>
      </c>
      <c r="E42" s="6">
        <v>329.95</v>
      </c>
    </row>
    <row r="43" spans="2:5" x14ac:dyDescent="0.3">
      <c r="B43" s="3" t="s">
        <v>45</v>
      </c>
      <c r="C43" s="4">
        <v>43662</v>
      </c>
      <c r="D43" s="5" t="s">
        <v>14</v>
      </c>
      <c r="E43" s="6">
        <v>6.89</v>
      </c>
    </row>
    <row r="44" spans="2:5" x14ac:dyDescent="0.3">
      <c r="B44" s="3" t="s">
        <v>46</v>
      </c>
      <c r="C44" s="4">
        <v>43663</v>
      </c>
      <c r="D44" s="5" t="s">
        <v>14</v>
      </c>
      <c r="E44" s="6">
        <v>62.72</v>
      </c>
    </row>
    <row r="45" spans="2:5" x14ac:dyDescent="0.3">
      <c r="B45" s="3" t="s">
        <v>47</v>
      </c>
      <c r="C45" s="4">
        <v>43663</v>
      </c>
      <c r="D45" s="5" t="s">
        <v>14</v>
      </c>
      <c r="E45" s="6">
        <v>119.35</v>
      </c>
    </row>
    <row r="46" spans="2:5" x14ac:dyDescent="0.3">
      <c r="B46" s="3" t="s">
        <v>48</v>
      </c>
      <c r="C46" s="4">
        <v>43663</v>
      </c>
      <c r="D46" s="5" t="s">
        <v>14</v>
      </c>
      <c r="E46" s="6">
        <v>400.38</v>
      </c>
    </row>
    <row r="47" spans="2:5" x14ac:dyDescent="0.3">
      <c r="B47" s="3" t="s">
        <v>49</v>
      </c>
      <c r="C47" s="4">
        <v>43664</v>
      </c>
      <c r="D47" s="5" t="s">
        <v>14</v>
      </c>
      <c r="E47" s="6">
        <v>273.52</v>
      </c>
    </row>
    <row r="48" spans="2:5" x14ac:dyDescent="0.3">
      <c r="B48" s="3" t="s">
        <v>50</v>
      </c>
      <c r="C48" s="4">
        <v>43665</v>
      </c>
      <c r="D48" s="5" t="s">
        <v>14</v>
      </c>
      <c r="E48" s="6">
        <v>295.58999999999997</v>
      </c>
    </row>
    <row r="49" spans="2:5" x14ac:dyDescent="0.3">
      <c r="B49" s="3" t="s">
        <v>51</v>
      </c>
      <c r="C49" s="4">
        <v>43665</v>
      </c>
      <c r="D49" s="5" t="s">
        <v>14</v>
      </c>
      <c r="E49" s="6">
        <v>154.94999999999999</v>
      </c>
    </row>
    <row r="50" spans="2:5" x14ac:dyDescent="0.3">
      <c r="B50" s="3" t="s">
        <v>52</v>
      </c>
      <c r="C50" s="4">
        <v>43665</v>
      </c>
      <c r="D50" s="5" t="s">
        <v>14</v>
      </c>
      <c r="E50" s="6">
        <v>183.48</v>
      </c>
    </row>
    <row r="51" spans="2:5" x14ac:dyDescent="0.3">
      <c r="B51" s="3" t="s">
        <v>53</v>
      </c>
      <c r="C51" s="4">
        <v>43666</v>
      </c>
      <c r="D51" s="5" t="s">
        <v>14</v>
      </c>
      <c r="E51" s="6">
        <v>162.35</v>
      </c>
    </row>
    <row r="52" spans="2:5" x14ac:dyDescent="0.3">
      <c r="B52" s="3" t="s">
        <v>54</v>
      </c>
      <c r="C52" s="4">
        <v>43666</v>
      </c>
      <c r="D52" s="5" t="s">
        <v>14</v>
      </c>
      <c r="E52" s="6">
        <v>296.8</v>
      </c>
    </row>
    <row r="53" spans="2:5" x14ac:dyDescent="0.3">
      <c r="B53" s="3" t="s">
        <v>55</v>
      </c>
      <c r="C53" s="4">
        <v>43667</v>
      </c>
      <c r="D53" s="5" t="s">
        <v>14</v>
      </c>
      <c r="E53" s="6">
        <v>309.27999999999997</v>
      </c>
    </row>
    <row r="54" spans="2:5" x14ac:dyDescent="0.3">
      <c r="B54" s="3" t="s">
        <v>56</v>
      </c>
      <c r="C54" s="4">
        <v>43667</v>
      </c>
      <c r="D54" s="5" t="s">
        <v>14</v>
      </c>
      <c r="E54" s="6">
        <v>50.88</v>
      </c>
    </row>
    <row r="55" spans="2:5" x14ac:dyDescent="0.3">
      <c r="B55" s="3" t="s">
        <v>57</v>
      </c>
      <c r="C55" s="4">
        <v>43668</v>
      </c>
      <c r="D55" s="5" t="s">
        <v>14</v>
      </c>
      <c r="E55" s="6">
        <v>354.58</v>
      </c>
    </row>
    <row r="56" spans="2:5" x14ac:dyDescent="0.3">
      <c r="B56" s="3" t="s">
        <v>58</v>
      </c>
      <c r="C56" s="4">
        <v>43669</v>
      </c>
      <c r="D56" s="5" t="s">
        <v>14</v>
      </c>
      <c r="E56" s="6">
        <v>73.91</v>
      </c>
    </row>
    <row r="57" spans="2:5" x14ac:dyDescent="0.3">
      <c r="B57" s="3" t="s">
        <v>59</v>
      </c>
      <c r="C57" s="4">
        <v>43670</v>
      </c>
      <c r="D57" s="5" t="s">
        <v>14</v>
      </c>
      <c r="E57" s="6">
        <v>7.89</v>
      </c>
    </row>
    <row r="58" spans="2:5" x14ac:dyDescent="0.3">
      <c r="B58" s="3" t="s">
        <v>60</v>
      </c>
      <c r="C58" s="4">
        <v>43670</v>
      </c>
      <c r="D58" s="5" t="s">
        <v>14</v>
      </c>
      <c r="E58" s="6">
        <v>289.36</v>
      </c>
    </row>
    <row r="59" spans="2:5" x14ac:dyDescent="0.3">
      <c r="B59" s="3" t="s">
        <v>61</v>
      </c>
      <c r="C59" s="4">
        <v>43670</v>
      </c>
      <c r="D59" s="5" t="s">
        <v>14</v>
      </c>
      <c r="E59" s="6">
        <v>108.06</v>
      </c>
    </row>
    <row r="60" spans="2:5" x14ac:dyDescent="0.3">
      <c r="B60" s="3" t="s">
        <v>62</v>
      </c>
      <c r="C60" s="4">
        <v>43670</v>
      </c>
      <c r="D60" s="5" t="s">
        <v>14</v>
      </c>
      <c r="E60" s="6">
        <v>309.16000000000003</v>
      </c>
    </row>
    <row r="61" spans="2:5" x14ac:dyDescent="0.3">
      <c r="B61" s="3" t="s">
        <v>63</v>
      </c>
      <c r="C61" s="4">
        <v>43670</v>
      </c>
      <c r="D61" s="5" t="s">
        <v>14</v>
      </c>
      <c r="E61" s="6">
        <v>26.66</v>
      </c>
    </row>
    <row r="62" spans="2:5" x14ac:dyDescent="0.3">
      <c r="B62" s="3" t="s">
        <v>64</v>
      </c>
      <c r="C62" s="4">
        <v>43670</v>
      </c>
      <c r="D62" s="5" t="s">
        <v>14</v>
      </c>
      <c r="E62" s="6">
        <v>270.27</v>
      </c>
    </row>
    <row r="63" spans="2:5" x14ac:dyDescent="0.3">
      <c r="B63" s="3" t="s">
        <v>65</v>
      </c>
      <c r="C63" s="4">
        <v>43670</v>
      </c>
      <c r="D63" s="5" t="s">
        <v>14</v>
      </c>
      <c r="E63" s="6">
        <v>93.6</v>
      </c>
    </row>
    <row r="64" spans="2:5" x14ac:dyDescent="0.3">
      <c r="B64" s="3" t="s">
        <v>66</v>
      </c>
      <c r="C64" s="4">
        <v>43671</v>
      </c>
      <c r="D64" s="5" t="s">
        <v>14</v>
      </c>
      <c r="E64" s="6">
        <v>96.5</v>
      </c>
    </row>
    <row r="65" spans="2:5" x14ac:dyDescent="0.3">
      <c r="B65" s="3" t="s">
        <v>67</v>
      </c>
      <c r="C65" s="4">
        <v>43671</v>
      </c>
      <c r="D65" s="5" t="s">
        <v>14</v>
      </c>
      <c r="E65" s="6">
        <v>103.97</v>
      </c>
    </row>
    <row r="66" spans="2:5" x14ac:dyDescent="0.3">
      <c r="B66" s="3" t="s">
        <v>68</v>
      </c>
      <c r="C66" s="4">
        <v>43672</v>
      </c>
      <c r="D66" s="5" t="s">
        <v>14</v>
      </c>
      <c r="E66" s="6">
        <v>153.79</v>
      </c>
    </row>
    <row r="67" spans="2:5" x14ac:dyDescent="0.3">
      <c r="B67" s="3" t="s">
        <v>69</v>
      </c>
      <c r="C67" s="4">
        <v>43673</v>
      </c>
      <c r="D67" s="5" t="s">
        <v>14</v>
      </c>
      <c r="E67" s="6">
        <v>257.17</v>
      </c>
    </row>
    <row r="68" spans="2:5" x14ac:dyDescent="0.3">
      <c r="B68" s="3" t="s">
        <v>70</v>
      </c>
      <c r="C68" s="4">
        <v>43674</v>
      </c>
      <c r="D68" s="5" t="s">
        <v>14</v>
      </c>
      <c r="E68" s="6">
        <v>314</v>
      </c>
    </row>
    <row r="69" spans="2:5" x14ac:dyDescent="0.3">
      <c r="B69" s="3" t="s">
        <v>71</v>
      </c>
      <c r="C69" s="4">
        <v>43674</v>
      </c>
      <c r="D69" s="5" t="s">
        <v>14</v>
      </c>
      <c r="E69" s="6">
        <v>31.38</v>
      </c>
    </row>
    <row r="70" spans="2:5" x14ac:dyDescent="0.3">
      <c r="B70" s="3" t="s">
        <v>72</v>
      </c>
      <c r="C70" s="4">
        <v>43674</v>
      </c>
      <c r="D70" s="5" t="s">
        <v>14</v>
      </c>
      <c r="E70" s="6">
        <v>274.89</v>
      </c>
    </row>
    <row r="71" spans="2:5" x14ac:dyDescent="0.3">
      <c r="B71" s="3" t="s">
        <v>73</v>
      </c>
      <c r="C71" s="4">
        <v>43675</v>
      </c>
      <c r="D71" s="5" t="s">
        <v>14</v>
      </c>
      <c r="E71" s="6">
        <v>400.99</v>
      </c>
    </row>
    <row r="72" spans="2:5" x14ac:dyDescent="0.3">
      <c r="B72" s="3" t="s">
        <v>74</v>
      </c>
      <c r="C72" s="4">
        <v>43675</v>
      </c>
      <c r="D72" s="5" t="s">
        <v>14</v>
      </c>
      <c r="E72" s="6">
        <v>194.02</v>
      </c>
    </row>
    <row r="73" spans="2:5" x14ac:dyDescent="0.3">
      <c r="B73" s="3" t="s">
        <v>75</v>
      </c>
      <c r="C73" s="4">
        <v>43675</v>
      </c>
      <c r="D73" s="5" t="s">
        <v>14</v>
      </c>
      <c r="E73" s="6">
        <v>294.95</v>
      </c>
    </row>
    <row r="74" spans="2:5" x14ac:dyDescent="0.3">
      <c r="B74" s="3" t="s">
        <v>76</v>
      </c>
      <c r="C74" s="4">
        <v>43676</v>
      </c>
      <c r="D74" s="5" t="s">
        <v>14</v>
      </c>
      <c r="E74" s="6">
        <v>266.26</v>
      </c>
    </row>
    <row r="75" spans="2:5" x14ac:dyDescent="0.3">
      <c r="B75" s="3" t="s">
        <v>77</v>
      </c>
      <c r="C75" s="4">
        <v>43677</v>
      </c>
      <c r="D75" s="5" t="s">
        <v>14</v>
      </c>
      <c r="E75" s="6">
        <v>151.47</v>
      </c>
    </row>
    <row r="76" spans="2:5" x14ac:dyDescent="0.3">
      <c r="B76" s="3" t="s">
        <v>78</v>
      </c>
      <c r="C76" s="4">
        <v>43678</v>
      </c>
      <c r="D76" s="5" t="s">
        <v>14</v>
      </c>
      <c r="E76" s="6">
        <v>386.2</v>
      </c>
    </row>
    <row r="77" spans="2:5" x14ac:dyDescent="0.3">
      <c r="B77" s="3" t="s">
        <v>79</v>
      </c>
      <c r="C77" s="4">
        <v>43679</v>
      </c>
      <c r="D77" s="5" t="s">
        <v>14</v>
      </c>
      <c r="E77" s="6">
        <v>370.98</v>
      </c>
    </row>
    <row r="78" spans="2:5" x14ac:dyDescent="0.3">
      <c r="B78" s="3" t="s">
        <v>80</v>
      </c>
      <c r="C78" s="4">
        <v>43680</v>
      </c>
      <c r="D78" s="5" t="s">
        <v>14</v>
      </c>
      <c r="E78" s="6">
        <v>319.43</v>
      </c>
    </row>
    <row r="79" spans="2:5" x14ac:dyDescent="0.3">
      <c r="B79" s="3" t="s">
        <v>81</v>
      </c>
      <c r="C79" s="4">
        <v>43681</v>
      </c>
      <c r="D79" s="5" t="s">
        <v>14</v>
      </c>
      <c r="E79" s="6">
        <v>271.25</v>
      </c>
    </row>
    <row r="80" spans="2:5" x14ac:dyDescent="0.3">
      <c r="B80" s="3" t="s">
        <v>82</v>
      </c>
      <c r="C80" s="4">
        <v>43681</v>
      </c>
      <c r="D80" s="5" t="s">
        <v>14</v>
      </c>
      <c r="E80" s="6">
        <v>199.99</v>
      </c>
    </row>
    <row r="81" spans="2:5" x14ac:dyDescent="0.3">
      <c r="B81" s="3" t="s">
        <v>83</v>
      </c>
      <c r="C81" s="4">
        <v>43681</v>
      </c>
      <c r="D81" s="5" t="s">
        <v>14</v>
      </c>
      <c r="E81" s="6">
        <v>254.94</v>
      </c>
    </row>
    <row r="82" spans="2:5" x14ac:dyDescent="0.3">
      <c r="B82" s="3" t="s">
        <v>84</v>
      </c>
      <c r="C82" s="4">
        <v>43681</v>
      </c>
      <c r="D82" s="5" t="s">
        <v>14</v>
      </c>
      <c r="E82" s="6">
        <v>146.80000000000001</v>
      </c>
    </row>
    <row r="83" spans="2:5" x14ac:dyDescent="0.3">
      <c r="B83" s="3" t="s">
        <v>85</v>
      </c>
      <c r="C83" s="4">
        <v>43682</v>
      </c>
      <c r="D83" s="5" t="s">
        <v>14</v>
      </c>
      <c r="E83" s="6">
        <v>120.59</v>
      </c>
    </row>
    <row r="84" spans="2:5" x14ac:dyDescent="0.3">
      <c r="B84" s="3" t="s">
        <v>86</v>
      </c>
      <c r="C84" s="4">
        <v>43683</v>
      </c>
      <c r="D84" s="5" t="s">
        <v>14</v>
      </c>
      <c r="E84" s="6">
        <v>364.84</v>
      </c>
    </row>
    <row r="85" spans="2:5" x14ac:dyDescent="0.3">
      <c r="B85" s="3" t="s">
        <v>87</v>
      </c>
      <c r="C85" s="4">
        <v>43683</v>
      </c>
      <c r="D85" s="5" t="s">
        <v>14</v>
      </c>
      <c r="E85" s="6">
        <v>78.260000000000005</v>
      </c>
    </row>
    <row r="86" spans="2:5" x14ac:dyDescent="0.3">
      <c r="B86" s="3" t="s">
        <v>88</v>
      </c>
      <c r="C86" s="4">
        <v>43683</v>
      </c>
      <c r="D86" s="5" t="s">
        <v>14</v>
      </c>
      <c r="E86" s="6">
        <v>121.36</v>
      </c>
    </row>
    <row r="87" spans="2:5" x14ac:dyDescent="0.3">
      <c r="B87" s="3" t="s">
        <v>89</v>
      </c>
      <c r="C87" s="4">
        <v>43684</v>
      </c>
      <c r="D87" s="5" t="s">
        <v>14</v>
      </c>
      <c r="E87" s="6">
        <v>255.08</v>
      </c>
    </row>
    <row r="88" spans="2:5" x14ac:dyDescent="0.3">
      <c r="B88" s="3" t="s">
        <v>90</v>
      </c>
      <c r="C88" s="4">
        <v>43684</v>
      </c>
      <c r="D88" s="5" t="s">
        <v>14</v>
      </c>
      <c r="E88" s="6">
        <v>320.2</v>
      </c>
    </row>
    <row r="89" spans="2:5" x14ac:dyDescent="0.3">
      <c r="B89" s="3" t="s">
        <v>91</v>
      </c>
      <c r="C89" s="4">
        <v>43685</v>
      </c>
      <c r="D89" s="5" t="s">
        <v>14</v>
      </c>
      <c r="E89" s="6">
        <v>162.19999999999999</v>
      </c>
    </row>
    <row r="90" spans="2:5" x14ac:dyDescent="0.3">
      <c r="B90" s="3" t="s">
        <v>92</v>
      </c>
      <c r="C90" s="4">
        <v>43685</v>
      </c>
      <c r="D90" s="5" t="s">
        <v>14</v>
      </c>
      <c r="E90" s="6">
        <v>293.27</v>
      </c>
    </row>
    <row r="91" spans="2:5" x14ac:dyDescent="0.3">
      <c r="B91" s="3" t="s">
        <v>93</v>
      </c>
      <c r="C91" s="4">
        <v>43685</v>
      </c>
      <c r="D91" s="5" t="s">
        <v>14</v>
      </c>
      <c r="E91" s="6">
        <v>334.49</v>
      </c>
    </row>
    <row r="92" spans="2:5" x14ac:dyDescent="0.3">
      <c r="B92" s="3" t="s">
        <v>94</v>
      </c>
      <c r="C92" s="4">
        <v>43685</v>
      </c>
      <c r="D92" s="5" t="s">
        <v>14</v>
      </c>
      <c r="E92" s="6">
        <v>339.44</v>
      </c>
    </row>
    <row r="93" spans="2:5" x14ac:dyDescent="0.3">
      <c r="B93" s="3" t="s">
        <v>95</v>
      </c>
      <c r="C93" s="4">
        <v>43685</v>
      </c>
      <c r="D93" s="5" t="s">
        <v>14</v>
      </c>
      <c r="E93" s="6">
        <v>116.89</v>
      </c>
    </row>
    <row r="94" spans="2:5" x14ac:dyDescent="0.3">
      <c r="B94" s="3" t="s">
        <v>96</v>
      </c>
      <c r="C94" s="4">
        <v>43686</v>
      </c>
      <c r="D94" s="5" t="s">
        <v>14</v>
      </c>
      <c r="E94" s="6">
        <v>111.28</v>
      </c>
    </row>
    <row r="95" spans="2:5" x14ac:dyDescent="0.3">
      <c r="B95" s="3" t="s">
        <v>97</v>
      </c>
      <c r="C95" s="4">
        <v>43686</v>
      </c>
      <c r="D95" s="5" t="s">
        <v>14</v>
      </c>
      <c r="E95" s="6">
        <v>158.35</v>
      </c>
    </row>
    <row r="96" spans="2:5" x14ac:dyDescent="0.3">
      <c r="B96" s="3" t="s">
        <v>98</v>
      </c>
      <c r="C96" s="4">
        <v>43687</v>
      </c>
      <c r="D96" s="5" t="s">
        <v>14</v>
      </c>
      <c r="E96" s="6">
        <v>300.05</v>
      </c>
    </row>
    <row r="97" spans="2:5" x14ac:dyDescent="0.3">
      <c r="B97" s="3" t="s">
        <v>99</v>
      </c>
      <c r="C97" s="4">
        <v>43688</v>
      </c>
      <c r="D97" s="5" t="s">
        <v>14</v>
      </c>
      <c r="E97" s="6">
        <v>239.5</v>
      </c>
    </row>
    <row r="98" spans="2:5" x14ac:dyDescent="0.3">
      <c r="B98" s="3" t="s">
        <v>100</v>
      </c>
      <c r="C98" s="4">
        <v>43688</v>
      </c>
      <c r="D98" s="5" t="s">
        <v>14</v>
      </c>
      <c r="E98" s="6">
        <v>239.9</v>
      </c>
    </row>
    <row r="99" spans="2:5" x14ac:dyDescent="0.3">
      <c r="B99" s="3" t="s">
        <v>101</v>
      </c>
      <c r="C99" s="4">
        <v>43688</v>
      </c>
      <c r="D99" s="5" t="s">
        <v>14</v>
      </c>
      <c r="E99" s="6">
        <v>165.94</v>
      </c>
    </row>
    <row r="100" spans="2:5" x14ac:dyDescent="0.3">
      <c r="B100" s="3" t="s">
        <v>102</v>
      </c>
      <c r="C100" s="4">
        <v>43689</v>
      </c>
      <c r="D100" s="5" t="s">
        <v>14</v>
      </c>
      <c r="E100" s="6">
        <v>323.2</v>
      </c>
    </row>
    <row r="101" spans="2:5" x14ac:dyDescent="0.3">
      <c r="B101" s="3" t="s">
        <v>103</v>
      </c>
      <c r="C101" s="4">
        <v>43690</v>
      </c>
      <c r="D101" s="5" t="s">
        <v>14</v>
      </c>
      <c r="E101" s="6">
        <v>208.7</v>
      </c>
    </row>
    <row r="102" spans="2:5" x14ac:dyDescent="0.3">
      <c r="B102" s="3" t="s">
        <v>104</v>
      </c>
      <c r="C102" s="4">
        <v>43691</v>
      </c>
      <c r="D102" s="5" t="s">
        <v>14</v>
      </c>
      <c r="E102" s="6">
        <v>36.47</v>
      </c>
    </row>
    <row r="103" spans="2:5" x14ac:dyDescent="0.3">
      <c r="B103" s="3" t="s">
        <v>105</v>
      </c>
      <c r="C103" s="4">
        <v>43692</v>
      </c>
      <c r="D103" s="5" t="s">
        <v>14</v>
      </c>
      <c r="E103" s="6">
        <v>257.43</v>
      </c>
    </row>
    <row r="104" spans="2:5" x14ac:dyDescent="0.3">
      <c r="B104" s="3" t="s">
        <v>106</v>
      </c>
      <c r="C104" s="4">
        <v>43693</v>
      </c>
      <c r="D104" s="5" t="s">
        <v>14</v>
      </c>
      <c r="E104" s="6">
        <v>121.5</v>
      </c>
    </row>
    <row r="105" spans="2:5" x14ac:dyDescent="0.3">
      <c r="B105" s="3" t="s">
        <v>107</v>
      </c>
      <c r="C105" s="4">
        <v>43694</v>
      </c>
      <c r="D105" s="5" t="s">
        <v>14</v>
      </c>
      <c r="E105" s="6">
        <v>52.68</v>
      </c>
    </row>
    <row r="106" spans="2:5" x14ac:dyDescent="0.3">
      <c r="B106" s="3" t="s">
        <v>108</v>
      </c>
      <c r="C106" s="4">
        <v>43695</v>
      </c>
      <c r="D106" s="5" t="s">
        <v>14</v>
      </c>
      <c r="E106" s="6">
        <v>206.28</v>
      </c>
    </row>
    <row r="107" spans="2:5" x14ac:dyDescent="0.3">
      <c r="B107" s="3" t="s">
        <v>109</v>
      </c>
      <c r="C107" s="4">
        <v>43695</v>
      </c>
      <c r="D107" s="5" t="s">
        <v>14</v>
      </c>
      <c r="E107" s="6">
        <v>177.26</v>
      </c>
    </row>
    <row r="108" spans="2:5" x14ac:dyDescent="0.3">
      <c r="B108" s="3" t="s">
        <v>110</v>
      </c>
      <c r="C108" s="4">
        <v>43695</v>
      </c>
      <c r="D108" s="5" t="s">
        <v>14</v>
      </c>
      <c r="E108" s="6">
        <v>272.27</v>
      </c>
    </row>
    <row r="109" spans="2:5" x14ac:dyDescent="0.3">
      <c r="B109" s="3" t="s">
        <v>111</v>
      </c>
      <c r="C109" s="4">
        <v>43696</v>
      </c>
      <c r="D109" s="5" t="s">
        <v>14</v>
      </c>
      <c r="E109" s="6">
        <v>258.27</v>
      </c>
    </row>
    <row r="110" spans="2:5" x14ac:dyDescent="0.3">
      <c r="B110" s="3" t="s">
        <v>112</v>
      </c>
      <c r="C110" s="4">
        <v>43697</v>
      </c>
      <c r="D110" s="5" t="s">
        <v>14</v>
      </c>
      <c r="E110" s="6">
        <v>311.44</v>
      </c>
    </row>
    <row r="111" spans="2:5" x14ac:dyDescent="0.3">
      <c r="B111" s="3" t="s">
        <v>113</v>
      </c>
      <c r="C111" s="4">
        <v>43698</v>
      </c>
      <c r="D111" s="5" t="s">
        <v>14</v>
      </c>
      <c r="E111" s="6">
        <v>209.15</v>
      </c>
    </row>
    <row r="112" spans="2:5" x14ac:dyDescent="0.3">
      <c r="B112" s="3" t="s">
        <v>114</v>
      </c>
      <c r="C112" s="4">
        <v>43698</v>
      </c>
      <c r="D112" s="5" t="s">
        <v>14</v>
      </c>
      <c r="E112" s="6">
        <v>121.96</v>
      </c>
    </row>
    <row r="113" spans="2:5" x14ac:dyDescent="0.3">
      <c r="B113" s="3" t="s">
        <v>115</v>
      </c>
      <c r="C113" s="4">
        <v>43699</v>
      </c>
      <c r="D113" s="5" t="s">
        <v>14</v>
      </c>
      <c r="E113" s="6">
        <v>113.6</v>
      </c>
    </row>
    <row r="114" spans="2:5" x14ac:dyDescent="0.3">
      <c r="B114" s="3" t="s">
        <v>116</v>
      </c>
      <c r="C114" s="4">
        <v>43700</v>
      </c>
      <c r="D114" s="5" t="s">
        <v>14</v>
      </c>
      <c r="E114" s="6">
        <v>94.63</v>
      </c>
    </row>
    <row r="115" spans="2:5" x14ac:dyDescent="0.3">
      <c r="B115" s="3" t="s">
        <v>117</v>
      </c>
      <c r="C115" s="4">
        <v>43701</v>
      </c>
      <c r="D115" s="5" t="s">
        <v>14</v>
      </c>
      <c r="E115" s="6">
        <v>229.1</v>
      </c>
    </row>
    <row r="116" spans="2:5" x14ac:dyDescent="0.3">
      <c r="B116" s="3" t="s">
        <v>118</v>
      </c>
      <c r="C116" s="4">
        <v>43701</v>
      </c>
      <c r="D116" s="5" t="s">
        <v>14</v>
      </c>
      <c r="E116" s="6">
        <v>176.77</v>
      </c>
    </row>
    <row r="117" spans="2:5" x14ac:dyDescent="0.3">
      <c r="B117" s="3" t="s">
        <v>119</v>
      </c>
      <c r="C117" s="4">
        <v>43701</v>
      </c>
      <c r="D117" s="5" t="s">
        <v>14</v>
      </c>
      <c r="E117" s="6">
        <v>226.71</v>
      </c>
    </row>
    <row r="118" spans="2:5" x14ac:dyDescent="0.3">
      <c r="B118" s="3" t="s">
        <v>120</v>
      </c>
      <c r="C118" s="4">
        <v>43702</v>
      </c>
      <c r="D118" s="5" t="s">
        <v>14</v>
      </c>
      <c r="E118" s="6">
        <v>345.54</v>
      </c>
    </row>
    <row r="119" spans="2:5" x14ac:dyDescent="0.3">
      <c r="B119" s="3" t="s">
        <v>121</v>
      </c>
      <c r="C119" s="4">
        <v>43702</v>
      </c>
      <c r="D119" s="5" t="s">
        <v>14</v>
      </c>
      <c r="E119" s="6">
        <v>193.2</v>
      </c>
    </row>
    <row r="120" spans="2:5" x14ac:dyDescent="0.3">
      <c r="B120" s="3" t="s">
        <v>122</v>
      </c>
      <c r="C120" s="4">
        <v>43703</v>
      </c>
      <c r="D120" s="5" t="s">
        <v>14</v>
      </c>
      <c r="E120" s="6">
        <v>167.54</v>
      </c>
    </row>
    <row r="121" spans="2:5" x14ac:dyDescent="0.3">
      <c r="B121" s="3" t="s">
        <v>123</v>
      </c>
      <c r="C121" s="4">
        <v>43704</v>
      </c>
      <c r="D121" s="5" t="s">
        <v>14</v>
      </c>
      <c r="E121" s="6">
        <v>223.65</v>
      </c>
    </row>
    <row r="122" spans="2:5" x14ac:dyDescent="0.3">
      <c r="B122" s="3" t="s">
        <v>124</v>
      </c>
      <c r="C122" s="4">
        <v>43704</v>
      </c>
      <c r="D122" s="5" t="s">
        <v>14</v>
      </c>
      <c r="E122" s="6">
        <v>232.26</v>
      </c>
    </row>
    <row r="123" spans="2:5" x14ac:dyDescent="0.3">
      <c r="B123" s="3" t="s">
        <v>125</v>
      </c>
      <c r="C123" s="4">
        <v>43704</v>
      </c>
      <c r="D123" s="5" t="s">
        <v>14</v>
      </c>
      <c r="E123" s="6">
        <v>337.96</v>
      </c>
    </row>
    <row r="124" spans="2:5" x14ac:dyDescent="0.3">
      <c r="B124" s="3" t="s">
        <v>126</v>
      </c>
      <c r="C124" s="4">
        <v>43704</v>
      </c>
      <c r="D124" s="5" t="s">
        <v>14</v>
      </c>
      <c r="E124" s="6">
        <v>282.64999999999998</v>
      </c>
    </row>
    <row r="125" spans="2:5" x14ac:dyDescent="0.3">
      <c r="B125" s="3" t="s">
        <v>127</v>
      </c>
      <c r="C125" s="4">
        <v>43704</v>
      </c>
      <c r="D125" s="5" t="s">
        <v>14</v>
      </c>
      <c r="E125" s="6">
        <v>366.18</v>
      </c>
    </row>
    <row r="126" spans="2:5" x14ac:dyDescent="0.3">
      <c r="B126" s="3" t="s">
        <v>128</v>
      </c>
      <c r="C126" s="4">
        <v>43704</v>
      </c>
      <c r="D126" s="5" t="s">
        <v>14</v>
      </c>
      <c r="E126" s="6">
        <v>299.57</v>
      </c>
    </row>
    <row r="127" spans="2:5" x14ac:dyDescent="0.3">
      <c r="B127" s="3" t="s">
        <v>129</v>
      </c>
      <c r="C127" s="4">
        <v>43704</v>
      </c>
      <c r="D127" s="5" t="s">
        <v>14</v>
      </c>
      <c r="E127" s="6">
        <v>140.61000000000001</v>
      </c>
    </row>
    <row r="128" spans="2:5" x14ac:dyDescent="0.3">
      <c r="B128" s="3" t="s">
        <v>130</v>
      </c>
      <c r="C128" s="4">
        <v>43705</v>
      </c>
      <c r="D128" s="5" t="s">
        <v>14</v>
      </c>
      <c r="E128" s="6">
        <v>123.75</v>
      </c>
    </row>
    <row r="129" spans="2:5" x14ac:dyDescent="0.3">
      <c r="B129" s="3" t="s">
        <v>131</v>
      </c>
      <c r="C129" s="4">
        <v>43706</v>
      </c>
      <c r="D129" s="5" t="s">
        <v>14</v>
      </c>
      <c r="E129" s="6">
        <v>179.41</v>
      </c>
    </row>
    <row r="130" spans="2:5" x14ac:dyDescent="0.3">
      <c r="B130" s="3" t="s">
        <v>132</v>
      </c>
      <c r="C130" s="4">
        <v>43707</v>
      </c>
      <c r="D130" s="5" t="s">
        <v>14</v>
      </c>
      <c r="E130" s="6">
        <v>196.5</v>
      </c>
    </row>
    <row r="131" spans="2:5" x14ac:dyDescent="0.3">
      <c r="B131" s="3" t="s">
        <v>133</v>
      </c>
      <c r="C131" s="4">
        <v>43708</v>
      </c>
      <c r="D131" s="5" t="s">
        <v>14</v>
      </c>
      <c r="E131" s="6">
        <v>207.99</v>
      </c>
    </row>
    <row r="132" spans="2:5" x14ac:dyDescent="0.3">
      <c r="B132" s="3" t="s">
        <v>134</v>
      </c>
      <c r="C132" s="4">
        <v>43709</v>
      </c>
      <c r="D132" s="5" t="s">
        <v>14</v>
      </c>
      <c r="E132" s="6">
        <v>321.63</v>
      </c>
    </row>
    <row r="133" spans="2:5" x14ac:dyDescent="0.3">
      <c r="B133" s="3" t="s">
        <v>135</v>
      </c>
      <c r="C133" s="4">
        <v>43709</v>
      </c>
      <c r="D133" s="5" t="s">
        <v>14</v>
      </c>
      <c r="E133" s="6">
        <v>119.82</v>
      </c>
    </row>
    <row r="134" spans="2:5" x14ac:dyDescent="0.3">
      <c r="B134" s="3" t="s">
        <v>136</v>
      </c>
      <c r="C134" s="4">
        <v>43709</v>
      </c>
      <c r="D134" s="5" t="s">
        <v>14</v>
      </c>
      <c r="E134" s="6">
        <v>204.91</v>
      </c>
    </row>
    <row r="135" spans="2:5" x14ac:dyDescent="0.3">
      <c r="B135" s="3" t="s">
        <v>137</v>
      </c>
      <c r="C135" s="4">
        <v>43710</v>
      </c>
      <c r="D135" s="5" t="s">
        <v>14</v>
      </c>
      <c r="E135" s="6">
        <v>71.56</v>
      </c>
    </row>
    <row r="136" spans="2:5" x14ac:dyDescent="0.3">
      <c r="B136" s="3" t="s">
        <v>138</v>
      </c>
      <c r="C136" s="4">
        <v>43711</v>
      </c>
      <c r="D136" s="5" t="s">
        <v>14</v>
      </c>
      <c r="E136" s="6">
        <v>46.8</v>
      </c>
    </row>
    <row r="137" spans="2:5" x14ac:dyDescent="0.3">
      <c r="B137" s="3" t="s">
        <v>139</v>
      </c>
      <c r="C137" s="4">
        <v>43711</v>
      </c>
      <c r="D137" s="5" t="s">
        <v>14</v>
      </c>
      <c r="E137" s="6">
        <v>291.56</v>
      </c>
    </row>
    <row r="138" spans="2:5" x14ac:dyDescent="0.3">
      <c r="B138" s="3" t="s">
        <v>140</v>
      </c>
      <c r="C138" s="4">
        <v>43711</v>
      </c>
      <c r="D138" s="5" t="s">
        <v>14</v>
      </c>
      <c r="E138" s="6">
        <v>150.05000000000001</v>
      </c>
    </row>
    <row r="139" spans="2:5" x14ac:dyDescent="0.3">
      <c r="B139" s="3" t="s">
        <v>141</v>
      </c>
      <c r="C139" s="4">
        <v>43712</v>
      </c>
      <c r="D139" s="5" t="s">
        <v>14</v>
      </c>
      <c r="E139" s="6">
        <v>197.49</v>
      </c>
    </row>
    <row r="140" spans="2:5" x14ac:dyDescent="0.3">
      <c r="B140" s="3" t="s">
        <v>142</v>
      </c>
      <c r="C140" s="4">
        <v>43713</v>
      </c>
      <c r="D140" s="5" t="s">
        <v>14</v>
      </c>
      <c r="E140" s="6">
        <v>298.33999999999997</v>
      </c>
    </row>
    <row r="141" spans="2:5" x14ac:dyDescent="0.3">
      <c r="B141" s="3" t="s">
        <v>143</v>
      </c>
      <c r="C141" s="4">
        <v>43713</v>
      </c>
      <c r="D141" s="5" t="s">
        <v>14</v>
      </c>
      <c r="E141" s="6">
        <v>251.38</v>
      </c>
    </row>
    <row r="142" spans="2:5" x14ac:dyDescent="0.3">
      <c r="B142" s="3" t="s">
        <v>144</v>
      </c>
      <c r="C142" s="4">
        <v>43714</v>
      </c>
      <c r="D142" s="5" t="s">
        <v>14</v>
      </c>
      <c r="E142" s="6">
        <v>28.95</v>
      </c>
    </row>
    <row r="143" spans="2:5" x14ac:dyDescent="0.3">
      <c r="B143" s="3" t="s">
        <v>145</v>
      </c>
      <c r="C143" s="4">
        <v>43714</v>
      </c>
      <c r="D143" s="5" t="s">
        <v>14</v>
      </c>
      <c r="E143" s="6">
        <v>263.19</v>
      </c>
    </row>
    <row r="144" spans="2:5" x14ac:dyDescent="0.3">
      <c r="B144" s="3" t="s">
        <v>146</v>
      </c>
      <c r="C144" s="4">
        <v>43715</v>
      </c>
      <c r="D144" s="5" t="s">
        <v>14</v>
      </c>
      <c r="E144" s="6">
        <v>80.81</v>
      </c>
    </row>
    <row r="145" spans="2:5" x14ac:dyDescent="0.3">
      <c r="B145" s="3" t="s">
        <v>147</v>
      </c>
      <c r="C145" s="4">
        <v>43715</v>
      </c>
      <c r="D145" s="5" t="s">
        <v>14</v>
      </c>
      <c r="E145" s="6">
        <v>106.54</v>
      </c>
    </row>
    <row r="146" spans="2:5" x14ac:dyDescent="0.3">
      <c r="B146" s="3" t="s">
        <v>148</v>
      </c>
      <c r="C146" s="4">
        <v>43715</v>
      </c>
      <c r="D146" s="5" t="s">
        <v>14</v>
      </c>
      <c r="E146" s="6">
        <v>269.10000000000002</v>
      </c>
    </row>
    <row r="147" spans="2:5" x14ac:dyDescent="0.3">
      <c r="B147" s="3" t="s">
        <v>149</v>
      </c>
      <c r="C147" s="4">
        <v>43715</v>
      </c>
      <c r="D147" s="5" t="s">
        <v>14</v>
      </c>
      <c r="E147" s="6">
        <v>143.18</v>
      </c>
    </row>
    <row r="148" spans="2:5" x14ac:dyDescent="0.3">
      <c r="B148" s="3" t="s">
        <v>150</v>
      </c>
      <c r="C148" s="4">
        <v>43715</v>
      </c>
      <c r="D148" s="5" t="s">
        <v>14</v>
      </c>
      <c r="E148" s="6">
        <v>149.43</v>
      </c>
    </row>
    <row r="149" spans="2:5" x14ac:dyDescent="0.3">
      <c r="B149" s="3" t="s">
        <v>151</v>
      </c>
      <c r="C149" s="4">
        <v>43716</v>
      </c>
      <c r="D149" s="5" t="s">
        <v>14</v>
      </c>
      <c r="E149" s="6">
        <v>189.97</v>
      </c>
    </row>
    <row r="150" spans="2:5" x14ac:dyDescent="0.3">
      <c r="B150" s="3" t="s">
        <v>152</v>
      </c>
      <c r="C150" s="4">
        <v>43716</v>
      </c>
      <c r="D150" s="5" t="s">
        <v>14</v>
      </c>
      <c r="E150" s="6">
        <v>163.83000000000001</v>
      </c>
    </row>
    <row r="151" spans="2:5" x14ac:dyDescent="0.3">
      <c r="B151" s="3" t="s">
        <v>153</v>
      </c>
      <c r="C151" s="4">
        <v>43716</v>
      </c>
      <c r="D151" s="5" t="s">
        <v>14</v>
      </c>
      <c r="E151" s="6">
        <v>88.74</v>
      </c>
    </row>
    <row r="152" spans="2:5" x14ac:dyDescent="0.3">
      <c r="B152" s="3" t="s">
        <v>154</v>
      </c>
      <c r="C152" s="4">
        <v>43716</v>
      </c>
      <c r="D152" s="5" t="s">
        <v>14</v>
      </c>
      <c r="E152" s="6">
        <v>249.88</v>
      </c>
    </row>
    <row r="153" spans="2:5" x14ac:dyDescent="0.3">
      <c r="B153" s="3" t="s">
        <v>155</v>
      </c>
      <c r="C153" s="4">
        <v>43717</v>
      </c>
      <c r="D153" s="5" t="s">
        <v>14</v>
      </c>
      <c r="E153" s="6">
        <v>151.24</v>
      </c>
    </row>
    <row r="154" spans="2:5" x14ac:dyDescent="0.3">
      <c r="B154" s="3" t="s">
        <v>156</v>
      </c>
      <c r="C154" s="4">
        <v>43717</v>
      </c>
      <c r="D154" s="5" t="s">
        <v>14</v>
      </c>
      <c r="E154" s="6">
        <v>257.54000000000002</v>
      </c>
    </row>
    <row r="155" spans="2:5" x14ac:dyDescent="0.3">
      <c r="B155" s="3" t="s">
        <v>157</v>
      </c>
      <c r="C155" s="4">
        <v>43718</v>
      </c>
      <c r="D155" s="5" t="s">
        <v>14</v>
      </c>
      <c r="E155" s="6">
        <v>205.1</v>
      </c>
    </row>
    <row r="156" spans="2:5" x14ac:dyDescent="0.3">
      <c r="B156" s="3" t="s">
        <v>158</v>
      </c>
      <c r="C156" s="4">
        <v>43718</v>
      </c>
      <c r="D156" s="5" t="s">
        <v>14</v>
      </c>
      <c r="E156" s="6">
        <v>190.99</v>
      </c>
    </row>
    <row r="157" spans="2:5" x14ac:dyDescent="0.3">
      <c r="B157" s="3" t="s">
        <v>159</v>
      </c>
      <c r="C157" s="4">
        <v>43719</v>
      </c>
      <c r="D157" s="5" t="s">
        <v>14</v>
      </c>
      <c r="E157" s="6">
        <v>234.43</v>
      </c>
    </row>
    <row r="158" spans="2:5" x14ac:dyDescent="0.3">
      <c r="B158" s="3" t="s">
        <v>160</v>
      </c>
      <c r="C158" s="4">
        <v>43720</v>
      </c>
      <c r="D158" s="5" t="s">
        <v>14</v>
      </c>
      <c r="E158" s="6">
        <v>216.32</v>
      </c>
    </row>
    <row r="159" spans="2:5" x14ac:dyDescent="0.3">
      <c r="B159" s="3" t="s">
        <v>161</v>
      </c>
      <c r="C159" s="4">
        <v>43721</v>
      </c>
      <c r="D159" s="5" t="s">
        <v>14</v>
      </c>
      <c r="E159" s="6">
        <v>183.23</v>
      </c>
    </row>
    <row r="160" spans="2:5" x14ac:dyDescent="0.3">
      <c r="B160" s="3" t="s">
        <v>162</v>
      </c>
      <c r="C160" s="4">
        <v>43721</v>
      </c>
      <c r="D160" s="5" t="s">
        <v>14</v>
      </c>
      <c r="E160" s="6">
        <v>153.28</v>
      </c>
    </row>
    <row r="161" spans="2:5" x14ac:dyDescent="0.3">
      <c r="B161" s="3" t="s">
        <v>163</v>
      </c>
      <c r="C161" s="4">
        <v>43721</v>
      </c>
      <c r="D161" s="5" t="s">
        <v>14</v>
      </c>
      <c r="E161" s="6">
        <v>289.19</v>
      </c>
    </row>
    <row r="162" spans="2:5" x14ac:dyDescent="0.3">
      <c r="B162" s="3" t="s">
        <v>164</v>
      </c>
      <c r="C162" s="4">
        <v>43722</v>
      </c>
      <c r="D162" s="5" t="s">
        <v>14</v>
      </c>
      <c r="E162" s="6">
        <v>158.52000000000001</v>
      </c>
    </row>
    <row r="163" spans="2:5" x14ac:dyDescent="0.3">
      <c r="B163" s="3" t="s">
        <v>165</v>
      </c>
      <c r="C163" s="4">
        <v>43722</v>
      </c>
      <c r="D163" s="5" t="s">
        <v>14</v>
      </c>
      <c r="E163" s="6">
        <v>248.5</v>
      </c>
    </row>
    <row r="164" spans="2:5" x14ac:dyDescent="0.3">
      <c r="B164" s="3" t="s">
        <v>166</v>
      </c>
      <c r="C164" s="4">
        <v>43722</v>
      </c>
      <c r="D164" s="5" t="s">
        <v>14</v>
      </c>
      <c r="E164" s="6">
        <v>160.88999999999999</v>
      </c>
    </row>
    <row r="165" spans="2:5" x14ac:dyDescent="0.3">
      <c r="B165" s="3" t="s">
        <v>167</v>
      </c>
      <c r="C165" s="4">
        <v>43723</v>
      </c>
      <c r="D165" s="5" t="s">
        <v>14</v>
      </c>
      <c r="E165" s="6">
        <v>90.73</v>
      </c>
    </row>
    <row r="166" spans="2:5" x14ac:dyDescent="0.3">
      <c r="B166" s="3" t="s">
        <v>168</v>
      </c>
      <c r="C166" s="4">
        <v>43724</v>
      </c>
      <c r="D166" s="5" t="s">
        <v>14</v>
      </c>
      <c r="E166" s="6">
        <v>231.3</v>
      </c>
    </row>
    <row r="167" spans="2:5" x14ac:dyDescent="0.3">
      <c r="B167" s="3" t="s">
        <v>169</v>
      </c>
      <c r="C167" s="4">
        <v>43724</v>
      </c>
      <c r="D167" s="5" t="s">
        <v>14</v>
      </c>
      <c r="E167" s="6">
        <v>102.63</v>
      </c>
    </row>
    <row r="168" spans="2:5" x14ac:dyDescent="0.3">
      <c r="B168" s="3" t="s">
        <v>170</v>
      </c>
      <c r="C168" s="4">
        <v>43724</v>
      </c>
      <c r="D168" s="5" t="s">
        <v>14</v>
      </c>
      <c r="E168" s="6">
        <v>75.599999999999994</v>
      </c>
    </row>
    <row r="169" spans="2:5" x14ac:dyDescent="0.3">
      <c r="B169" s="3" t="s">
        <v>171</v>
      </c>
      <c r="C169" s="4">
        <v>43724</v>
      </c>
      <c r="D169" s="5" t="s">
        <v>14</v>
      </c>
      <c r="E169" s="6">
        <v>232.23</v>
      </c>
    </row>
    <row r="170" spans="2:5" x14ac:dyDescent="0.3">
      <c r="B170" s="3" t="s">
        <v>172</v>
      </c>
      <c r="C170" s="4">
        <v>43725</v>
      </c>
      <c r="D170" s="5" t="s">
        <v>14</v>
      </c>
      <c r="E170" s="6">
        <v>95.44</v>
      </c>
    </row>
    <row r="171" spans="2:5" x14ac:dyDescent="0.3">
      <c r="B171" s="3" t="s">
        <v>173</v>
      </c>
      <c r="C171" s="4">
        <v>43726</v>
      </c>
      <c r="D171" s="5" t="s">
        <v>14</v>
      </c>
      <c r="E171" s="6">
        <v>173.39</v>
      </c>
    </row>
    <row r="172" spans="2:5" x14ac:dyDescent="0.3">
      <c r="B172" s="3" t="s">
        <v>174</v>
      </c>
      <c r="C172" s="4">
        <v>43727</v>
      </c>
      <c r="D172" s="5" t="s">
        <v>14</v>
      </c>
      <c r="E172" s="6">
        <v>213.16</v>
      </c>
    </row>
    <row r="173" spans="2:5" x14ac:dyDescent="0.3">
      <c r="B173" s="3" t="s">
        <v>175</v>
      </c>
      <c r="C173" s="4">
        <v>43728</v>
      </c>
      <c r="D173" s="5" t="s">
        <v>14</v>
      </c>
      <c r="E173" s="6">
        <v>87.4</v>
      </c>
    </row>
    <row r="174" spans="2:5" x14ac:dyDescent="0.3">
      <c r="B174" s="3" t="s">
        <v>176</v>
      </c>
      <c r="C174" s="4">
        <v>43729</v>
      </c>
      <c r="D174" s="5" t="s">
        <v>14</v>
      </c>
      <c r="E174" s="6">
        <v>79.06</v>
      </c>
    </row>
    <row r="175" spans="2:5" x14ac:dyDescent="0.3">
      <c r="B175" s="3" t="s">
        <v>177</v>
      </c>
      <c r="C175" s="4">
        <v>43729</v>
      </c>
      <c r="D175" s="5" t="s">
        <v>14</v>
      </c>
      <c r="E175" s="6">
        <v>146.66999999999999</v>
      </c>
    </row>
    <row r="176" spans="2:5" x14ac:dyDescent="0.3">
      <c r="B176" s="3" t="s">
        <v>178</v>
      </c>
      <c r="C176" s="4">
        <v>43730</v>
      </c>
      <c r="D176" s="5" t="s">
        <v>14</v>
      </c>
      <c r="E176" s="6">
        <v>236.02</v>
      </c>
    </row>
    <row r="177" spans="2:5" x14ac:dyDescent="0.3">
      <c r="B177" s="3" t="s">
        <v>179</v>
      </c>
      <c r="C177" s="4">
        <v>43730</v>
      </c>
      <c r="D177" s="5" t="s">
        <v>14</v>
      </c>
      <c r="E177" s="6">
        <v>148.83000000000001</v>
      </c>
    </row>
    <row r="178" spans="2:5" x14ac:dyDescent="0.3">
      <c r="B178" s="3" t="s">
        <v>180</v>
      </c>
      <c r="C178" s="4">
        <v>43730</v>
      </c>
      <c r="D178" s="5" t="s">
        <v>14</v>
      </c>
      <c r="E178" s="6">
        <v>157.5</v>
      </c>
    </row>
    <row r="179" spans="2:5" x14ac:dyDescent="0.3">
      <c r="B179" s="3" t="s">
        <v>181</v>
      </c>
      <c r="C179" s="4">
        <v>43730</v>
      </c>
      <c r="D179" s="5" t="s">
        <v>14</v>
      </c>
      <c r="E179" s="6">
        <v>275.79000000000002</v>
      </c>
    </row>
    <row r="180" spans="2:5" x14ac:dyDescent="0.3">
      <c r="B180" s="3" t="s">
        <v>182</v>
      </c>
      <c r="C180" s="4">
        <v>43730</v>
      </c>
      <c r="D180" s="5" t="s">
        <v>14</v>
      </c>
      <c r="E180" s="6">
        <v>46.29</v>
      </c>
    </row>
    <row r="181" spans="2:5" x14ac:dyDescent="0.3">
      <c r="B181" s="3" t="s">
        <v>183</v>
      </c>
      <c r="C181" s="4">
        <v>43730</v>
      </c>
      <c r="D181" s="5" t="s">
        <v>14</v>
      </c>
      <c r="E181" s="6">
        <v>206.4</v>
      </c>
    </row>
    <row r="182" spans="2:5" x14ac:dyDescent="0.3">
      <c r="B182" s="3" t="s">
        <v>184</v>
      </c>
      <c r="C182" s="4">
        <v>43730</v>
      </c>
      <c r="D182" s="5" t="s">
        <v>14</v>
      </c>
      <c r="E182" s="6">
        <v>3.33</v>
      </c>
    </row>
    <row r="183" spans="2:5" x14ac:dyDescent="0.3">
      <c r="B183" s="3" t="s">
        <v>185</v>
      </c>
      <c r="C183" s="4">
        <v>43730</v>
      </c>
      <c r="D183" s="5" t="s">
        <v>14</v>
      </c>
      <c r="E183" s="6">
        <v>130.16</v>
      </c>
    </row>
    <row r="184" spans="2:5" x14ac:dyDescent="0.3">
      <c r="B184" s="3" t="s">
        <v>186</v>
      </c>
      <c r="C184" s="4">
        <v>43731</v>
      </c>
      <c r="D184" s="5" t="s">
        <v>14</v>
      </c>
      <c r="E184" s="6">
        <v>285.08</v>
      </c>
    </row>
    <row r="185" spans="2:5" x14ac:dyDescent="0.3">
      <c r="B185" s="3" t="s">
        <v>187</v>
      </c>
      <c r="C185" s="4">
        <v>43732</v>
      </c>
      <c r="D185" s="5" t="s">
        <v>14</v>
      </c>
      <c r="E185" s="6">
        <v>32.83</v>
      </c>
    </row>
    <row r="186" spans="2:5" x14ac:dyDescent="0.3">
      <c r="B186" s="3" t="s">
        <v>188</v>
      </c>
      <c r="C186" s="4">
        <v>43732</v>
      </c>
      <c r="D186" s="5" t="s">
        <v>14</v>
      </c>
      <c r="E186" s="6">
        <v>153.47999999999999</v>
      </c>
    </row>
    <row r="187" spans="2:5" x14ac:dyDescent="0.3">
      <c r="B187" s="3" t="s">
        <v>189</v>
      </c>
      <c r="C187" s="4">
        <v>43732</v>
      </c>
      <c r="D187" s="5" t="s">
        <v>14</v>
      </c>
      <c r="E187" s="6">
        <v>173.46</v>
      </c>
    </row>
    <row r="188" spans="2:5" x14ac:dyDescent="0.3">
      <c r="B188" s="3" t="s">
        <v>190</v>
      </c>
      <c r="C188" s="4">
        <v>43733</v>
      </c>
      <c r="D188" s="5" t="s">
        <v>14</v>
      </c>
      <c r="E188" s="6">
        <v>11.42</v>
      </c>
    </row>
    <row r="189" spans="2:5" x14ac:dyDescent="0.3">
      <c r="B189" s="3" t="s">
        <v>191</v>
      </c>
      <c r="C189" s="4">
        <v>43734</v>
      </c>
      <c r="D189" s="5" t="s">
        <v>14</v>
      </c>
      <c r="E189" s="6">
        <v>211.35</v>
      </c>
    </row>
    <row r="190" spans="2:5" x14ac:dyDescent="0.3">
      <c r="B190" s="3" t="s">
        <v>192</v>
      </c>
      <c r="C190" s="4">
        <v>43734</v>
      </c>
      <c r="D190" s="5" t="s">
        <v>14</v>
      </c>
      <c r="E190" s="6">
        <v>20.43</v>
      </c>
    </row>
    <row r="191" spans="2:5" x14ac:dyDescent="0.3">
      <c r="B191" s="3" t="s">
        <v>193</v>
      </c>
      <c r="C191" s="4">
        <v>43734</v>
      </c>
      <c r="D191" s="5" t="s">
        <v>14</v>
      </c>
      <c r="E191" s="6">
        <v>2.91</v>
      </c>
    </row>
    <row r="192" spans="2:5" x14ac:dyDescent="0.3">
      <c r="B192" s="3" t="s">
        <v>194</v>
      </c>
      <c r="C192" s="4">
        <v>43734</v>
      </c>
      <c r="D192" s="5" t="s">
        <v>14</v>
      </c>
      <c r="E192" s="6">
        <v>25.64</v>
      </c>
    </row>
    <row r="193" spans="2:5" x14ac:dyDescent="0.3">
      <c r="B193" s="3" t="s">
        <v>195</v>
      </c>
      <c r="C193" s="4">
        <v>43735</v>
      </c>
      <c r="D193" s="5" t="s">
        <v>14</v>
      </c>
      <c r="E193" s="6">
        <v>128.94999999999999</v>
      </c>
    </row>
    <row r="194" spans="2:5" x14ac:dyDescent="0.3">
      <c r="B194" s="3" t="s">
        <v>196</v>
      </c>
      <c r="C194" s="4">
        <v>43735</v>
      </c>
      <c r="D194" s="5" t="s">
        <v>14</v>
      </c>
      <c r="E194" s="6">
        <v>124.29</v>
      </c>
    </row>
    <row r="195" spans="2:5" x14ac:dyDescent="0.3">
      <c r="B195" s="3" t="s">
        <v>197</v>
      </c>
      <c r="C195" s="4">
        <v>43735</v>
      </c>
      <c r="D195" s="5" t="s">
        <v>14</v>
      </c>
      <c r="E195" s="6">
        <v>283.3</v>
      </c>
    </row>
    <row r="196" spans="2:5" x14ac:dyDescent="0.3">
      <c r="B196" s="3" t="s">
        <v>198</v>
      </c>
      <c r="C196" s="4">
        <v>43735</v>
      </c>
      <c r="D196" s="5" t="s">
        <v>14</v>
      </c>
      <c r="E196" s="6">
        <v>162.77000000000001</v>
      </c>
    </row>
    <row r="197" spans="2:5" x14ac:dyDescent="0.3">
      <c r="B197" s="3" t="s">
        <v>199</v>
      </c>
      <c r="C197" s="4">
        <v>43736</v>
      </c>
      <c r="D197" s="5" t="s">
        <v>14</v>
      </c>
      <c r="E197" s="6">
        <v>174.16</v>
      </c>
    </row>
    <row r="198" spans="2:5" x14ac:dyDescent="0.3">
      <c r="B198" s="3" t="s">
        <v>200</v>
      </c>
      <c r="C198" s="4">
        <v>43736</v>
      </c>
      <c r="D198" s="5" t="s">
        <v>14</v>
      </c>
      <c r="E198" s="6">
        <v>19.75</v>
      </c>
    </row>
    <row r="199" spans="2:5" x14ac:dyDescent="0.3">
      <c r="B199" s="3" t="s">
        <v>201</v>
      </c>
      <c r="C199" s="4">
        <v>43737</v>
      </c>
      <c r="D199" s="5" t="s">
        <v>14</v>
      </c>
      <c r="E199" s="6">
        <v>143.43</v>
      </c>
    </row>
    <row r="200" spans="2:5" x14ac:dyDescent="0.3">
      <c r="B200" s="3" t="s">
        <v>202</v>
      </c>
      <c r="C200" s="4">
        <v>43738</v>
      </c>
      <c r="D200" s="5" t="s">
        <v>14</v>
      </c>
      <c r="E200" s="6">
        <v>264.79000000000002</v>
      </c>
    </row>
    <row r="201" spans="2:5" x14ac:dyDescent="0.3">
      <c r="B201" s="3" t="s">
        <v>203</v>
      </c>
      <c r="C201" s="4">
        <v>43738</v>
      </c>
      <c r="D201" s="5" t="s">
        <v>14</v>
      </c>
      <c r="E201" s="6">
        <v>192.62</v>
      </c>
    </row>
    <row r="202" spans="2:5" x14ac:dyDescent="0.3">
      <c r="B202" s="3" t="s">
        <v>204</v>
      </c>
      <c r="C202" s="4">
        <v>43738</v>
      </c>
      <c r="D202" s="5" t="s">
        <v>14</v>
      </c>
      <c r="E202" s="6">
        <v>207.18</v>
      </c>
    </row>
    <row r="203" spans="2:5" x14ac:dyDescent="0.3">
      <c r="B203" s="3" t="s">
        <v>205</v>
      </c>
      <c r="C203" s="4">
        <v>43739</v>
      </c>
      <c r="D203" s="5" t="s">
        <v>14</v>
      </c>
      <c r="E203" s="6">
        <v>41.84</v>
      </c>
    </row>
    <row r="204" spans="2:5" x14ac:dyDescent="0.3">
      <c r="B204" s="3" t="s">
        <v>206</v>
      </c>
      <c r="C204" s="4">
        <v>43740</v>
      </c>
      <c r="D204" s="5" t="s">
        <v>14</v>
      </c>
      <c r="E204" s="6">
        <v>51.95</v>
      </c>
    </row>
    <row r="205" spans="2:5" x14ac:dyDescent="0.3">
      <c r="B205" s="3" t="s">
        <v>207</v>
      </c>
      <c r="C205" s="4">
        <v>43741</v>
      </c>
      <c r="D205" s="5" t="s">
        <v>14</v>
      </c>
      <c r="E205" s="6">
        <v>270.14999999999998</v>
      </c>
    </row>
    <row r="206" spans="2:5" x14ac:dyDescent="0.3">
      <c r="B206" s="3" t="s">
        <v>208</v>
      </c>
      <c r="C206" s="4">
        <v>43741</v>
      </c>
      <c r="D206" s="5" t="s">
        <v>14</v>
      </c>
      <c r="E206" s="6">
        <v>61.56</v>
      </c>
    </row>
    <row r="207" spans="2:5" x14ac:dyDescent="0.3">
      <c r="B207" s="3" t="s">
        <v>209</v>
      </c>
      <c r="C207" s="4">
        <v>43741</v>
      </c>
      <c r="D207" s="5" t="s">
        <v>14</v>
      </c>
      <c r="E207" s="6">
        <v>2.76</v>
      </c>
    </row>
    <row r="208" spans="2:5" x14ac:dyDescent="0.3">
      <c r="B208" s="3" t="s">
        <v>210</v>
      </c>
      <c r="C208" s="4">
        <v>43742</v>
      </c>
      <c r="D208" s="5" t="s">
        <v>14</v>
      </c>
      <c r="E208" s="6">
        <v>63.84</v>
      </c>
    </row>
    <row r="209" spans="2:5" x14ac:dyDescent="0.3">
      <c r="B209" s="3" t="s">
        <v>211</v>
      </c>
      <c r="C209" s="4">
        <v>43742</v>
      </c>
      <c r="D209" s="5" t="s">
        <v>14</v>
      </c>
      <c r="E209" s="6">
        <v>31.38</v>
      </c>
    </row>
    <row r="210" spans="2:5" x14ac:dyDescent="0.3">
      <c r="B210" s="3" t="s">
        <v>212</v>
      </c>
      <c r="C210" s="4">
        <v>43743</v>
      </c>
      <c r="D210" s="5" t="s">
        <v>14</v>
      </c>
      <c r="E210" s="6">
        <v>343.79</v>
      </c>
    </row>
    <row r="211" spans="2:5" x14ac:dyDescent="0.3">
      <c r="B211" s="3" t="s">
        <v>213</v>
      </c>
      <c r="C211" s="4">
        <v>43743</v>
      </c>
      <c r="D211" s="5" t="s">
        <v>14</v>
      </c>
      <c r="E211" s="6">
        <v>43.73</v>
      </c>
    </row>
    <row r="212" spans="2:5" x14ac:dyDescent="0.3">
      <c r="B212" s="3" t="s">
        <v>214</v>
      </c>
      <c r="C212" s="4">
        <v>43744</v>
      </c>
      <c r="D212" s="5" t="s">
        <v>14</v>
      </c>
      <c r="E212" s="6">
        <v>258.82</v>
      </c>
    </row>
    <row r="213" spans="2:5" x14ac:dyDescent="0.3">
      <c r="B213" s="3" t="s">
        <v>215</v>
      </c>
      <c r="C213" s="4">
        <v>43744</v>
      </c>
      <c r="D213" s="5" t="s">
        <v>14</v>
      </c>
      <c r="E213" s="6">
        <v>271.12</v>
      </c>
    </row>
    <row r="214" spans="2:5" x14ac:dyDescent="0.3">
      <c r="B214" s="3" t="s">
        <v>216</v>
      </c>
      <c r="C214" s="4">
        <v>43744</v>
      </c>
      <c r="D214" s="5" t="s">
        <v>14</v>
      </c>
      <c r="E214" s="6">
        <v>130.62</v>
      </c>
    </row>
    <row r="215" spans="2:5" x14ac:dyDescent="0.3">
      <c r="B215" s="3" t="s">
        <v>217</v>
      </c>
      <c r="C215" s="4">
        <v>43745</v>
      </c>
      <c r="D215" s="5" t="s">
        <v>14</v>
      </c>
      <c r="E215" s="6">
        <v>219.55</v>
      </c>
    </row>
    <row r="216" spans="2:5" x14ac:dyDescent="0.3">
      <c r="B216" s="3" t="s">
        <v>218</v>
      </c>
      <c r="C216" s="4">
        <v>43746</v>
      </c>
      <c r="D216" s="5" t="s">
        <v>14</v>
      </c>
      <c r="E216" s="6">
        <v>171.55</v>
      </c>
    </row>
    <row r="217" spans="2:5" x14ac:dyDescent="0.3">
      <c r="B217" s="3" t="s">
        <v>219</v>
      </c>
      <c r="C217" s="4">
        <v>43747</v>
      </c>
      <c r="D217" s="5" t="s">
        <v>14</v>
      </c>
      <c r="E217" s="6">
        <v>88.3</v>
      </c>
    </row>
    <row r="218" spans="2:5" x14ac:dyDescent="0.3">
      <c r="B218" s="3" t="s">
        <v>220</v>
      </c>
      <c r="C218" s="4">
        <v>43747</v>
      </c>
      <c r="D218" s="5" t="s">
        <v>14</v>
      </c>
      <c r="E218" s="6">
        <v>163.61000000000001</v>
      </c>
    </row>
    <row r="219" spans="2:5" x14ac:dyDescent="0.3">
      <c r="B219" s="3" t="s">
        <v>221</v>
      </c>
      <c r="C219" s="4">
        <v>43748</v>
      </c>
      <c r="D219" s="5" t="s">
        <v>14</v>
      </c>
      <c r="E219" s="6">
        <v>283.45999999999998</v>
      </c>
    </row>
    <row r="220" spans="2:5" x14ac:dyDescent="0.3">
      <c r="B220" s="3" t="s">
        <v>222</v>
      </c>
      <c r="C220" s="4">
        <v>43748</v>
      </c>
      <c r="D220" s="5" t="s">
        <v>14</v>
      </c>
      <c r="E220" s="6">
        <v>36.81</v>
      </c>
    </row>
    <row r="221" spans="2:5" x14ac:dyDescent="0.3">
      <c r="B221" s="3" t="s">
        <v>223</v>
      </c>
      <c r="C221" s="4">
        <v>43749</v>
      </c>
      <c r="D221" s="5" t="s">
        <v>14</v>
      </c>
      <c r="E221" s="6">
        <v>165.24</v>
      </c>
    </row>
    <row r="222" spans="2:5" x14ac:dyDescent="0.3">
      <c r="B222" s="3" t="s">
        <v>224</v>
      </c>
      <c r="C222" s="4">
        <v>43750</v>
      </c>
      <c r="D222" s="5" t="s">
        <v>14</v>
      </c>
      <c r="E222" s="6">
        <v>166.37</v>
      </c>
    </row>
    <row r="223" spans="2:5" x14ac:dyDescent="0.3">
      <c r="B223" s="3" t="s">
        <v>225</v>
      </c>
      <c r="C223" s="4">
        <v>43750</v>
      </c>
      <c r="D223" s="5" t="s">
        <v>14</v>
      </c>
      <c r="E223" s="6">
        <v>287.37</v>
      </c>
    </row>
    <row r="224" spans="2:5" x14ac:dyDescent="0.3">
      <c r="B224" s="3" t="s">
        <v>226</v>
      </c>
      <c r="C224" s="4">
        <v>43750</v>
      </c>
      <c r="D224" s="5" t="s">
        <v>14</v>
      </c>
      <c r="E224" s="6">
        <v>382.6</v>
      </c>
    </row>
    <row r="225" spans="2:5" x14ac:dyDescent="0.3">
      <c r="B225" s="3" t="s">
        <v>227</v>
      </c>
      <c r="C225" s="4">
        <v>43751</v>
      </c>
      <c r="D225" s="5" t="s">
        <v>14</v>
      </c>
      <c r="E225" s="6">
        <v>88.75</v>
      </c>
    </row>
    <row r="226" spans="2:5" x14ac:dyDescent="0.3">
      <c r="B226" s="3" t="s">
        <v>228</v>
      </c>
      <c r="C226" s="4">
        <v>43751</v>
      </c>
      <c r="D226" s="5" t="s">
        <v>14</v>
      </c>
      <c r="E226" s="6">
        <v>290.72000000000003</v>
      </c>
    </row>
    <row r="227" spans="2:5" x14ac:dyDescent="0.3">
      <c r="B227" s="3" t="s">
        <v>229</v>
      </c>
      <c r="C227" s="4">
        <v>43751</v>
      </c>
      <c r="D227" s="5" t="s">
        <v>14</v>
      </c>
      <c r="E227" s="6">
        <v>163.80000000000001</v>
      </c>
    </row>
    <row r="228" spans="2:5" x14ac:dyDescent="0.3">
      <c r="B228" s="3" t="s">
        <v>230</v>
      </c>
      <c r="C228" s="4">
        <v>43751</v>
      </c>
      <c r="D228" s="5" t="s">
        <v>14</v>
      </c>
      <c r="E228" s="6">
        <v>105.53</v>
      </c>
    </row>
    <row r="229" spans="2:5" x14ac:dyDescent="0.3">
      <c r="B229" s="3" t="s">
        <v>231</v>
      </c>
      <c r="C229" s="4">
        <v>43752</v>
      </c>
      <c r="D229" s="5" t="s">
        <v>14</v>
      </c>
      <c r="E229" s="6">
        <v>54.93</v>
      </c>
    </row>
    <row r="230" spans="2:5" x14ac:dyDescent="0.3">
      <c r="B230" s="3" t="s">
        <v>232</v>
      </c>
      <c r="C230" s="4">
        <v>43752</v>
      </c>
      <c r="D230" s="5" t="s">
        <v>14</v>
      </c>
      <c r="E230" s="6">
        <v>118.6</v>
      </c>
    </row>
    <row r="231" spans="2:5" x14ac:dyDescent="0.3">
      <c r="B231" s="3" t="s">
        <v>233</v>
      </c>
      <c r="C231" s="4">
        <v>43752</v>
      </c>
      <c r="D231" s="5" t="s">
        <v>14</v>
      </c>
      <c r="E231" s="6">
        <v>134.13</v>
      </c>
    </row>
    <row r="232" spans="2:5" x14ac:dyDescent="0.3">
      <c r="B232" s="3" t="s">
        <v>234</v>
      </c>
      <c r="C232" s="4">
        <v>43753</v>
      </c>
      <c r="D232" s="5" t="s">
        <v>14</v>
      </c>
      <c r="E232" s="6">
        <v>193.4</v>
      </c>
    </row>
    <row r="233" spans="2:5" x14ac:dyDescent="0.3">
      <c r="B233" s="3" t="s">
        <v>235</v>
      </c>
      <c r="C233" s="4">
        <v>43754</v>
      </c>
      <c r="D233" s="5" t="s">
        <v>14</v>
      </c>
      <c r="E233" s="6">
        <v>81.709999999999994</v>
      </c>
    </row>
    <row r="234" spans="2:5" x14ac:dyDescent="0.3">
      <c r="B234" s="3" t="s">
        <v>236</v>
      </c>
      <c r="C234" s="4">
        <v>43755</v>
      </c>
      <c r="D234" s="5" t="s">
        <v>14</v>
      </c>
      <c r="E234" s="6">
        <v>94.13</v>
      </c>
    </row>
    <row r="235" spans="2:5" x14ac:dyDescent="0.3">
      <c r="B235" s="3" t="s">
        <v>237</v>
      </c>
      <c r="C235" s="4">
        <v>43755</v>
      </c>
      <c r="D235" s="5" t="s">
        <v>14</v>
      </c>
      <c r="E235" s="6">
        <v>70.94</v>
      </c>
    </row>
    <row r="236" spans="2:5" x14ac:dyDescent="0.3">
      <c r="B236" s="3" t="s">
        <v>238</v>
      </c>
      <c r="C236" s="4">
        <v>43755</v>
      </c>
      <c r="D236" s="5" t="s">
        <v>14</v>
      </c>
      <c r="E236" s="6">
        <v>89.58</v>
      </c>
    </row>
    <row r="237" spans="2:5" x14ac:dyDescent="0.3">
      <c r="B237" s="3" t="s">
        <v>239</v>
      </c>
      <c r="C237" s="4">
        <v>43755</v>
      </c>
      <c r="D237" s="5" t="s">
        <v>14</v>
      </c>
      <c r="E237" s="6">
        <v>269.36</v>
      </c>
    </row>
    <row r="238" spans="2:5" x14ac:dyDescent="0.3">
      <c r="B238" s="3" t="s">
        <v>240</v>
      </c>
      <c r="C238" s="4">
        <v>43756</v>
      </c>
      <c r="D238" s="5" t="s">
        <v>14</v>
      </c>
      <c r="E238" s="6">
        <v>81.099999999999994</v>
      </c>
    </row>
    <row r="239" spans="2:5" x14ac:dyDescent="0.3">
      <c r="B239" s="3" t="s">
        <v>241</v>
      </c>
      <c r="C239" s="4">
        <v>43757</v>
      </c>
      <c r="D239" s="5" t="s">
        <v>14</v>
      </c>
      <c r="E239" s="6">
        <v>237.79</v>
      </c>
    </row>
    <row r="240" spans="2:5" x14ac:dyDescent="0.3">
      <c r="B240" s="3" t="s">
        <v>242</v>
      </c>
      <c r="C240" s="4">
        <v>43758</v>
      </c>
      <c r="D240" s="5" t="s">
        <v>14</v>
      </c>
      <c r="E240" s="6">
        <v>339.85</v>
      </c>
    </row>
    <row r="241" spans="2:5" x14ac:dyDescent="0.3">
      <c r="B241" s="3" t="s">
        <v>243</v>
      </c>
      <c r="C241" s="4">
        <v>43759</v>
      </c>
      <c r="D241" s="5" t="s">
        <v>14</v>
      </c>
      <c r="E241" s="6">
        <v>194.76</v>
      </c>
    </row>
    <row r="242" spans="2:5" x14ac:dyDescent="0.3">
      <c r="B242" s="3" t="s">
        <v>244</v>
      </c>
      <c r="C242" s="4">
        <v>43759</v>
      </c>
      <c r="D242" s="5" t="s">
        <v>14</v>
      </c>
      <c r="E242" s="6">
        <v>114.38</v>
      </c>
    </row>
    <row r="243" spans="2:5" x14ac:dyDescent="0.3">
      <c r="B243" s="3" t="s">
        <v>245</v>
      </c>
      <c r="C243" s="4">
        <v>43760</v>
      </c>
      <c r="D243" s="5" t="s">
        <v>14</v>
      </c>
      <c r="E243" s="6">
        <v>142.54</v>
      </c>
    </row>
    <row r="244" spans="2:5" x14ac:dyDescent="0.3">
      <c r="B244" s="3" t="s">
        <v>246</v>
      </c>
      <c r="C244" s="4">
        <v>43761</v>
      </c>
      <c r="D244" s="5" t="s">
        <v>14</v>
      </c>
      <c r="E244" s="6">
        <v>304.10000000000002</v>
      </c>
    </row>
    <row r="245" spans="2:5" x14ac:dyDescent="0.3">
      <c r="B245" s="3" t="s">
        <v>247</v>
      </c>
      <c r="C245" s="4">
        <v>43762</v>
      </c>
      <c r="D245" s="5" t="s">
        <v>14</v>
      </c>
      <c r="E245" s="6">
        <v>376.52</v>
      </c>
    </row>
    <row r="246" spans="2:5" x14ac:dyDescent="0.3">
      <c r="B246" s="3" t="s">
        <v>248</v>
      </c>
      <c r="C246" s="4">
        <v>43762</v>
      </c>
      <c r="D246" s="5" t="s">
        <v>14</v>
      </c>
      <c r="E246" s="6">
        <v>237.67</v>
      </c>
    </row>
    <row r="247" spans="2:5" x14ac:dyDescent="0.3">
      <c r="B247" s="3" t="s">
        <v>249</v>
      </c>
      <c r="C247" s="4">
        <v>43763</v>
      </c>
      <c r="D247" s="5" t="s">
        <v>14</v>
      </c>
      <c r="E247" s="6">
        <v>122.73</v>
      </c>
    </row>
    <row r="248" spans="2:5" x14ac:dyDescent="0.3">
      <c r="B248" s="3" t="s">
        <v>250</v>
      </c>
      <c r="C248" s="4">
        <v>43764</v>
      </c>
      <c r="D248" s="5" t="s">
        <v>14</v>
      </c>
      <c r="E248" s="6">
        <v>150.69</v>
      </c>
    </row>
    <row r="249" spans="2:5" x14ac:dyDescent="0.3">
      <c r="B249" s="3" t="s">
        <v>251</v>
      </c>
      <c r="C249" s="4">
        <v>43765</v>
      </c>
      <c r="D249" s="5" t="s">
        <v>14</v>
      </c>
      <c r="E249" s="6">
        <v>366.88</v>
      </c>
    </row>
    <row r="250" spans="2:5" x14ac:dyDescent="0.3">
      <c r="B250" s="3" t="s">
        <v>252</v>
      </c>
      <c r="C250" s="4">
        <v>43766</v>
      </c>
      <c r="D250" s="5" t="s">
        <v>14</v>
      </c>
      <c r="E250" s="6">
        <v>375.16</v>
      </c>
    </row>
    <row r="251" spans="2:5" x14ac:dyDescent="0.3">
      <c r="B251" s="3" t="s">
        <v>253</v>
      </c>
      <c r="C251" s="4">
        <v>43767</v>
      </c>
      <c r="D251" s="5" t="s">
        <v>14</v>
      </c>
      <c r="E251" s="6">
        <v>337.5</v>
      </c>
    </row>
    <row r="252" spans="2:5" x14ac:dyDescent="0.3">
      <c r="B252" s="3" t="s">
        <v>254</v>
      </c>
      <c r="C252" s="4">
        <v>43768</v>
      </c>
      <c r="D252" s="5" t="s">
        <v>14</v>
      </c>
      <c r="E252" s="6">
        <v>46.83</v>
      </c>
    </row>
    <row r="253" spans="2:5" x14ac:dyDescent="0.3">
      <c r="B253" s="3" t="s">
        <v>255</v>
      </c>
      <c r="C253" s="4">
        <v>43769</v>
      </c>
      <c r="D253" s="5" t="s">
        <v>14</v>
      </c>
      <c r="E253" s="6">
        <v>255.63</v>
      </c>
    </row>
    <row r="254" spans="2:5" x14ac:dyDescent="0.3">
      <c r="B254" s="3" t="s">
        <v>256</v>
      </c>
      <c r="C254" s="4">
        <v>43769</v>
      </c>
      <c r="D254" s="5" t="s">
        <v>14</v>
      </c>
      <c r="E254" s="6">
        <v>325.60000000000002</v>
      </c>
    </row>
    <row r="255" spans="2:5" x14ac:dyDescent="0.3">
      <c r="B255" s="3" t="s">
        <v>257</v>
      </c>
      <c r="C255" s="4">
        <v>43770</v>
      </c>
      <c r="D255" s="5" t="s">
        <v>14</v>
      </c>
      <c r="E255" s="6">
        <v>359.37</v>
      </c>
    </row>
    <row r="256" spans="2:5" x14ac:dyDescent="0.3">
      <c r="B256" s="3" t="s">
        <v>258</v>
      </c>
      <c r="C256" s="4">
        <v>43771</v>
      </c>
      <c r="D256" s="5" t="s">
        <v>14</v>
      </c>
      <c r="E256" s="6">
        <v>81.69</v>
      </c>
    </row>
    <row r="257" spans="2:5" x14ac:dyDescent="0.3">
      <c r="B257" s="3" t="s">
        <v>259</v>
      </c>
      <c r="C257" s="4">
        <v>43771</v>
      </c>
      <c r="D257" s="5" t="s">
        <v>14</v>
      </c>
      <c r="E257" s="6">
        <v>17.43</v>
      </c>
    </row>
    <row r="258" spans="2:5" x14ac:dyDescent="0.3">
      <c r="B258" s="3" t="s">
        <v>260</v>
      </c>
      <c r="C258" s="4">
        <v>43772</v>
      </c>
      <c r="D258" s="5" t="s">
        <v>14</v>
      </c>
      <c r="E258" s="6">
        <v>242.04</v>
      </c>
    </row>
    <row r="259" spans="2:5" x14ac:dyDescent="0.3">
      <c r="B259" s="3" t="s">
        <v>261</v>
      </c>
      <c r="C259" s="4">
        <v>43773</v>
      </c>
      <c r="D259" s="5" t="s">
        <v>14</v>
      </c>
      <c r="E259" s="6">
        <v>148.21</v>
      </c>
    </row>
    <row r="260" spans="2:5" x14ac:dyDescent="0.3">
      <c r="B260" s="3" t="s">
        <v>262</v>
      </c>
      <c r="C260" s="4">
        <v>43774</v>
      </c>
      <c r="D260" s="5" t="s">
        <v>14</v>
      </c>
      <c r="E260" s="6">
        <v>112.42</v>
      </c>
    </row>
    <row r="261" spans="2:5" x14ac:dyDescent="0.3">
      <c r="B261" s="3" t="s">
        <v>263</v>
      </c>
      <c r="C261" s="4">
        <v>43775</v>
      </c>
      <c r="D261" s="5" t="s">
        <v>14</v>
      </c>
      <c r="E261" s="6">
        <v>353.54</v>
      </c>
    </row>
    <row r="262" spans="2:5" x14ac:dyDescent="0.3">
      <c r="B262" s="3" t="s">
        <v>264</v>
      </c>
      <c r="C262" s="4">
        <v>43776</v>
      </c>
      <c r="D262" s="5" t="s">
        <v>14</v>
      </c>
      <c r="E262" s="6">
        <v>113.62</v>
      </c>
    </row>
    <row r="263" spans="2:5" x14ac:dyDescent="0.3">
      <c r="B263" s="3" t="s">
        <v>265</v>
      </c>
      <c r="C263" s="4">
        <v>43777</v>
      </c>
      <c r="D263" s="5" t="s">
        <v>14</v>
      </c>
      <c r="E263" s="6">
        <v>90.46</v>
      </c>
    </row>
    <row r="264" spans="2:5" x14ac:dyDescent="0.3">
      <c r="B264" s="3" t="s">
        <v>266</v>
      </c>
      <c r="C264" s="4">
        <v>43778</v>
      </c>
      <c r="D264" s="5" t="s">
        <v>14</v>
      </c>
      <c r="E264" s="6">
        <v>289.79000000000002</v>
      </c>
    </row>
    <row r="265" spans="2:5" x14ac:dyDescent="0.3">
      <c r="B265" s="3" t="s">
        <v>267</v>
      </c>
      <c r="C265" s="4">
        <v>43779</v>
      </c>
      <c r="D265" s="5" t="s">
        <v>14</v>
      </c>
      <c r="E265" s="6">
        <v>256.97000000000003</v>
      </c>
    </row>
    <row r="266" spans="2:5" x14ac:dyDescent="0.3">
      <c r="B266" s="3" t="s">
        <v>268</v>
      </c>
      <c r="C266" s="4">
        <v>43779</v>
      </c>
      <c r="D266" s="5" t="s">
        <v>14</v>
      </c>
      <c r="E266" s="6">
        <v>148.06</v>
      </c>
    </row>
    <row r="267" spans="2:5" x14ac:dyDescent="0.3">
      <c r="B267" s="3" t="s">
        <v>269</v>
      </c>
      <c r="C267" s="4">
        <v>43780</v>
      </c>
      <c r="D267" s="5" t="s">
        <v>14</v>
      </c>
      <c r="E267" s="6">
        <v>284.14</v>
      </c>
    </row>
    <row r="268" spans="2:5" x14ac:dyDescent="0.3">
      <c r="B268" s="3" t="s">
        <v>270</v>
      </c>
      <c r="C268" s="4">
        <v>43781</v>
      </c>
      <c r="D268" s="5" t="s">
        <v>14</v>
      </c>
      <c r="E268" s="6">
        <v>311.81</v>
      </c>
    </row>
    <row r="269" spans="2:5" x14ac:dyDescent="0.3">
      <c r="B269" s="3" t="s">
        <v>271</v>
      </c>
      <c r="C269" s="4">
        <v>43781</v>
      </c>
      <c r="D269" s="5" t="s">
        <v>14</v>
      </c>
      <c r="E269" s="6">
        <v>153.65</v>
      </c>
    </row>
    <row r="270" spans="2:5" x14ac:dyDescent="0.3">
      <c r="B270" s="3" t="s">
        <v>272</v>
      </c>
      <c r="C270" s="4">
        <v>43782</v>
      </c>
      <c r="D270" s="5" t="s">
        <v>14</v>
      </c>
      <c r="E270" s="6">
        <v>348.22</v>
      </c>
    </row>
    <row r="271" spans="2:5" x14ac:dyDescent="0.3">
      <c r="B271" s="3" t="s">
        <v>273</v>
      </c>
      <c r="C271" s="4">
        <v>43782</v>
      </c>
      <c r="D271" s="5" t="s">
        <v>14</v>
      </c>
      <c r="E271" s="6">
        <v>9.98</v>
      </c>
    </row>
    <row r="272" spans="2:5" x14ac:dyDescent="0.3">
      <c r="B272" s="3" t="s">
        <v>274</v>
      </c>
      <c r="C272" s="4">
        <v>43783</v>
      </c>
      <c r="D272" s="5" t="s">
        <v>14</v>
      </c>
      <c r="E272" s="6">
        <v>328.98</v>
      </c>
    </row>
    <row r="273" spans="2:5" x14ac:dyDescent="0.3">
      <c r="B273" s="3" t="s">
        <v>275</v>
      </c>
      <c r="C273" s="4">
        <v>43784</v>
      </c>
      <c r="D273" s="5" t="s">
        <v>14</v>
      </c>
      <c r="E273" s="6">
        <v>195.78</v>
      </c>
    </row>
    <row r="274" spans="2:5" x14ac:dyDescent="0.3">
      <c r="B274" s="3" t="s">
        <v>276</v>
      </c>
      <c r="C274" s="4">
        <v>43784</v>
      </c>
      <c r="D274" s="5" t="s">
        <v>14</v>
      </c>
      <c r="E274" s="6">
        <v>119.28</v>
      </c>
    </row>
    <row r="275" spans="2:5" x14ac:dyDescent="0.3">
      <c r="B275" s="3" t="s">
        <v>277</v>
      </c>
      <c r="C275" s="4">
        <v>43785</v>
      </c>
      <c r="D275" s="5" t="s">
        <v>14</v>
      </c>
      <c r="E275" s="6">
        <v>220</v>
      </c>
    </row>
    <row r="276" spans="2:5" x14ac:dyDescent="0.3">
      <c r="B276" s="3" t="s">
        <v>278</v>
      </c>
      <c r="C276" s="4">
        <v>43785</v>
      </c>
      <c r="D276" s="5" t="s">
        <v>14</v>
      </c>
      <c r="E276" s="6">
        <v>89.87</v>
      </c>
    </row>
    <row r="277" spans="2:5" x14ac:dyDescent="0.3">
      <c r="B277" s="3" t="s">
        <v>279</v>
      </c>
      <c r="C277" s="4">
        <v>43785</v>
      </c>
      <c r="D277" s="5" t="s">
        <v>14</v>
      </c>
      <c r="E277" s="6">
        <v>388.55</v>
      </c>
    </row>
    <row r="278" spans="2:5" x14ac:dyDescent="0.3">
      <c r="B278" s="3" t="s">
        <v>280</v>
      </c>
      <c r="C278" s="4">
        <v>43786</v>
      </c>
      <c r="D278" s="5" t="s">
        <v>14</v>
      </c>
      <c r="E278" s="6">
        <v>142.16</v>
      </c>
    </row>
    <row r="279" spans="2:5" x14ac:dyDescent="0.3">
      <c r="B279" s="3" t="s">
        <v>281</v>
      </c>
      <c r="C279" s="4">
        <v>43786</v>
      </c>
      <c r="D279" s="5" t="s">
        <v>14</v>
      </c>
      <c r="E279" s="6">
        <v>40.869999999999997</v>
      </c>
    </row>
    <row r="280" spans="2:5" x14ac:dyDescent="0.3">
      <c r="B280" s="3" t="s">
        <v>282</v>
      </c>
      <c r="C280" s="4">
        <v>43786</v>
      </c>
      <c r="D280" s="5" t="s">
        <v>14</v>
      </c>
      <c r="E280" s="6">
        <v>377.86</v>
      </c>
    </row>
    <row r="281" spans="2:5" x14ac:dyDescent="0.3">
      <c r="B281" s="3" t="s">
        <v>283</v>
      </c>
      <c r="C281" s="4">
        <v>43787</v>
      </c>
      <c r="D281" s="5" t="s">
        <v>14</v>
      </c>
      <c r="E281" s="6">
        <v>263.74</v>
      </c>
    </row>
    <row r="282" spans="2:5" x14ac:dyDescent="0.3">
      <c r="B282" s="3" t="s">
        <v>284</v>
      </c>
      <c r="C282" s="4">
        <v>43787</v>
      </c>
      <c r="D282" s="5" t="s">
        <v>14</v>
      </c>
      <c r="E282" s="6">
        <v>103.69</v>
      </c>
    </row>
    <row r="283" spans="2:5" x14ac:dyDescent="0.3">
      <c r="B283" s="3" t="s">
        <v>285</v>
      </c>
      <c r="C283" s="4">
        <v>43788</v>
      </c>
      <c r="D283" s="5" t="s">
        <v>14</v>
      </c>
      <c r="E283" s="6">
        <v>60.34</v>
      </c>
    </row>
    <row r="284" spans="2:5" x14ac:dyDescent="0.3">
      <c r="B284" s="3" t="s">
        <v>286</v>
      </c>
      <c r="C284" s="4">
        <v>43788</v>
      </c>
      <c r="D284" s="5" t="s">
        <v>14</v>
      </c>
      <c r="E284" s="6">
        <v>6.56</v>
      </c>
    </row>
    <row r="285" spans="2:5" x14ac:dyDescent="0.3">
      <c r="B285" s="3" t="s">
        <v>287</v>
      </c>
      <c r="C285" s="4">
        <v>43789</v>
      </c>
      <c r="D285" s="5" t="s">
        <v>14</v>
      </c>
      <c r="E285" s="6">
        <v>196.06</v>
      </c>
    </row>
    <row r="286" spans="2:5" x14ac:dyDescent="0.3">
      <c r="B286" s="3" t="s">
        <v>288</v>
      </c>
      <c r="C286" s="4">
        <v>43790</v>
      </c>
      <c r="D286" s="5" t="s">
        <v>14</v>
      </c>
      <c r="E286" s="6">
        <v>320.47000000000003</v>
      </c>
    </row>
    <row r="287" spans="2:5" x14ac:dyDescent="0.3">
      <c r="B287" s="3" t="s">
        <v>289</v>
      </c>
      <c r="C287" s="4">
        <v>43790</v>
      </c>
      <c r="D287" s="5" t="s">
        <v>14</v>
      </c>
      <c r="E287" s="6">
        <v>161.9</v>
      </c>
    </row>
    <row r="288" spans="2:5" x14ac:dyDescent="0.3">
      <c r="B288" s="3" t="s">
        <v>290</v>
      </c>
      <c r="C288" s="4">
        <v>43791</v>
      </c>
      <c r="D288" s="5" t="s">
        <v>14</v>
      </c>
      <c r="E288" s="6">
        <v>239.35</v>
      </c>
    </row>
    <row r="289" spans="2:5" x14ac:dyDescent="0.3">
      <c r="B289" s="3" t="s">
        <v>291</v>
      </c>
      <c r="C289" s="4">
        <v>43791</v>
      </c>
      <c r="D289" s="5" t="s">
        <v>14</v>
      </c>
      <c r="E289" s="6">
        <v>319.3</v>
      </c>
    </row>
    <row r="290" spans="2:5" x14ac:dyDescent="0.3">
      <c r="B290" s="3" t="s">
        <v>292</v>
      </c>
      <c r="C290" s="4">
        <v>43791</v>
      </c>
      <c r="D290" s="5" t="s">
        <v>14</v>
      </c>
      <c r="E290" s="6">
        <v>195.52</v>
      </c>
    </row>
    <row r="291" spans="2:5" x14ac:dyDescent="0.3">
      <c r="B291" s="3" t="s">
        <v>293</v>
      </c>
      <c r="C291" s="4">
        <v>43791</v>
      </c>
      <c r="D291" s="5" t="s">
        <v>14</v>
      </c>
      <c r="E291" s="6">
        <v>106.64</v>
      </c>
    </row>
    <row r="292" spans="2:5" x14ac:dyDescent="0.3">
      <c r="B292" s="3" t="s">
        <v>294</v>
      </c>
      <c r="C292" s="4">
        <v>43792</v>
      </c>
      <c r="D292" s="5" t="s">
        <v>14</v>
      </c>
      <c r="E292" s="6">
        <v>267.8</v>
      </c>
    </row>
    <row r="293" spans="2:5" x14ac:dyDescent="0.3">
      <c r="B293" s="3" t="s">
        <v>295</v>
      </c>
      <c r="C293" s="4">
        <v>43792</v>
      </c>
      <c r="D293" s="5" t="s">
        <v>14</v>
      </c>
      <c r="E293" s="6">
        <v>185.23</v>
      </c>
    </row>
    <row r="294" spans="2:5" x14ac:dyDescent="0.3">
      <c r="B294" s="3" t="s">
        <v>296</v>
      </c>
      <c r="C294" s="4">
        <v>43793</v>
      </c>
      <c r="D294" s="5" t="s">
        <v>14</v>
      </c>
      <c r="E294" s="6">
        <v>21.18</v>
      </c>
    </row>
    <row r="295" spans="2:5" x14ac:dyDescent="0.3">
      <c r="B295" s="3" t="s">
        <v>297</v>
      </c>
      <c r="C295" s="4">
        <v>43793</v>
      </c>
      <c r="D295" s="5" t="s">
        <v>14</v>
      </c>
      <c r="E295" s="6">
        <v>22.33</v>
      </c>
    </row>
    <row r="296" spans="2:5" x14ac:dyDescent="0.3">
      <c r="B296" s="3" t="s">
        <v>298</v>
      </c>
      <c r="C296" s="4">
        <v>43793</v>
      </c>
      <c r="D296" s="5" t="s">
        <v>14</v>
      </c>
      <c r="E296" s="6">
        <v>96.23</v>
      </c>
    </row>
    <row r="297" spans="2:5" x14ac:dyDescent="0.3">
      <c r="B297" s="3" t="s">
        <v>299</v>
      </c>
      <c r="C297" s="4">
        <v>43794</v>
      </c>
      <c r="D297" s="5" t="s">
        <v>14</v>
      </c>
      <c r="E297" s="6">
        <v>350.97</v>
      </c>
    </row>
    <row r="298" spans="2:5" x14ac:dyDescent="0.3">
      <c r="B298" s="3" t="s">
        <v>300</v>
      </c>
      <c r="C298" s="4">
        <v>43795</v>
      </c>
      <c r="D298" s="5" t="s">
        <v>14</v>
      </c>
      <c r="E298" s="6">
        <v>59.74</v>
      </c>
    </row>
    <row r="299" spans="2:5" x14ac:dyDescent="0.3">
      <c r="B299" s="3" t="s">
        <v>301</v>
      </c>
      <c r="C299" s="4">
        <v>43796</v>
      </c>
      <c r="D299" s="5" t="s">
        <v>14</v>
      </c>
      <c r="E299" s="6">
        <v>210.73</v>
      </c>
    </row>
    <row r="300" spans="2:5" x14ac:dyDescent="0.3">
      <c r="B300" s="3" t="s">
        <v>302</v>
      </c>
      <c r="C300" s="4">
        <v>43797</v>
      </c>
      <c r="D300" s="5" t="s">
        <v>14</v>
      </c>
      <c r="E300" s="6">
        <v>347.08</v>
      </c>
    </row>
    <row r="301" spans="2:5" x14ac:dyDescent="0.3">
      <c r="B301" s="3" t="s">
        <v>303</v>
      </c>
      <c r="C301" s="4">
        <v>43798</v>
      </c>
      <c r="D301" s="5" t="s">
        <v>14</v>
      </c>
      <c r="E301" s="6">
        <v>36.479999999999997</v>
      </c>
    </row>
    <row r="302" spans="2:5" x14ac:dyDescent="0.3">
      <c r="B302" s="3" t="s">
        <v>304</v>
      </c>
      <c r="C302" s="4">
        <v>43799</v>
      </c>
      <c r="D302" s="5" t="s">
        <v>14</v>
      </c>
      <c r="E302" s="6">
        <v>240.16</v>
      </c>
    </row>
    <row r="303" spans="2:5" x14ac:dyDescent="0.3">
      <c r="B303" s="3" t="s">
        <v>305</v>
      </c>
      <c r="C303" s="4">
        <v>43799</v>
      </c>
      <c r="D303" s="5" t="s">
        <v>14</v>
      </c>
      <c r="E303" s="6">
        <v>59.28</v>
      </c>
    </row>
    <row r="304" spans="2:5" x14ac:dyDescent="0.3">
      <c r="B304" s="3" t="s">
        <v>306</v>
      </c>
      <c r="C304" s="4">
        <v>43800</v>
      </c>
      <c r="D304" s="5" t="s">
        <v>14</v>
      </c>
      <c r="E304" s="6">
        <v>244.26</v>
      </c>
    </row>
    <row r="305" spans="2:5" x14ac:dyDescent="0.3">
      <c r="B305" s="3" t="s">
        <v>307</v>
      </c>
      <c r="C305" s="4">
        <v>43801</v>
      </c>
      <c r="D305" s="5" t="s">
        <v>14</v>
      </c>
      <c r="E305" s="6">
        <v>114.79</v>
      </c>
    </row>
    <row r="306" spans="2:5" x14ac:dyDescent="0.3">
      <c r="B306" s="3" t="s">
        <v>308</v>
      </c>
      <c r="C306" s="4">
        <v>43802</v>
      </c>
      <c r="D306" s="5" t="s">
        <v>14</v>
      </c>
      <c r="E306" s="6">
        <v>157.18</v>
      </c>
    </row>
    <row r="307" spans="2:5" x14ac:dyDescent="0.3">
      <c r="B307" s="3" t="s">
        <v>309</v>
      </c>
      <c r="C307" s="4">
        <v>43803</v>
      </c>
      <c r="D307" s="5" t="s">
        <v>14</v>
      </c>
      <c r="E307" s="6">
        <v>121.22</v>
      </c>
    </row>
    <row r="308" spans="2:5" x14ac:dyDescent="0.3">
      <c r="B308" s="3" t="s">
        <v>310</v>
      </c>
      <c r="C308" s="4">
        <v>43803</v>
      </c>
      <c r="D308" s="5" t="s">
        <v>14</v>
      </c>
      <c r="E308" s="6">
        <v>300.82</v>
      </c>
    </row>
    <row r="309" spans="2:5" x14ac:dyDescent="0.3">
      <c r="B309" s="3" t="s">
        <v>311</v>
      </c>
      <c r="C309" s="4">
        <v>43804</v>
      </c>
      <c r="D309" s="5" t="s">
        <v>14</v>
      </c>
      <c r="E309" s="6">
        <v>155.31</v>
      </c>
    </row>
    <row r="310" spans="2:5" x14ac:dyDescent="0.3">
      <c r="B310" s="3" t="s">
        <v>312</v>
      </c>
      <c r="C310" s="4">
        <v>43805</v>
      </c>
      <c r="D310" s="5" t="s">
        <v>14</v>
      </c>
      <c r="E310" s="6">
        <v>124.91</v>
      </c>
    </row>
    <row r="311" spans="2:5" x14ac:dyDescent="0.3">
      <c r="B311" s="3" t="s">
        <v>313</v>
      </c>
      <c r="C311" s="4">
        <v>43806</v>
      </c>
      <c r="D311" s="5" t="s">
        <v>14</v>
      </c>
      <c r="E311" s="6">
        <v>90.7</v>
      </c>
    </row>
    <row r="312" spans="2:5" x14ac:dyDescent="0.3">
      <c r="B312" s="3" t="s">
        <v>314</v>
      </c>
      <c r="C312" s="4">
        <v>43807</v>
      </c>
      <c r="D312" s="5" t="s">
        <v>14</v>
      </c>
      <c r="E312" s="6">
        <v>349.33</v>
      </c>
    </row>
    <row r="313" spans="2:5" x14ac:dyDescent="0.3">
      <c r="B313" s="3" t="s">
        <v>315</v>
      </c>
      <c r="C313" s="4">
        <v>43807</v>
      </c>
      <c r="D313" s="5" t="s">
        <v>14</v>
      </c>
      <c r="E313" s="6">
        <v>216.02</v>
      </c>
    </row>
    <row r="314" spans="2:5" x14ac:dyDescent="0.3">
      <c r="B314" s="3" t="s">
        <v>316</v>
      </c>
      <c r="C314" s="4">
        <v>43808</v>
      </c>
      <c r="D314" s="5" t="s">
        <v>14</v>
      </c>
      <c r="E314" s="6">
        <v>290.45</v>
      </c>
    </row>
    <row r="315" spans="2:5" x14ac:dyDescent="0.3">
      <c r="B315" s="3" t="s">
        <v>317</v>
      </c>
      <c r="C315" s="4">
        <v>43808</v>
      </c>
      <c r="D315" s="5" t="s">
        <v>14</v>
      </c>
      <c r="E315" s="6">
        <v>77.61</v>
      </c>
    </row>
    <row r="316" spans="2:5" x14ac:dyDescent="0.3">
      <c r="B316" s="3" t="s">
        <v>318</v>
      </c>
      <c r="C316" s="4">
        <v>43809</v>
      </c>
      <c r="D316" s="5" t="s">
        <v>14</v>
      </c>
      <c r="E316" s="6">
        <v>160.36000000000001</v>
      </c>
    </row>
    <row r="317" spans="2:5" x14ac:dyDescent="0.3">
      <c r="B317" s="3" t="s">
        <v>319</v>
      </c>
      <c r="C317" s="4">
        <v>43810</v>
      </c>
      <c r="D317" s="5" t="s">
        <v>14</v>
      </c>
      <c r="E317" s="6">
        <v>303.47000000000003</v>
      </c>
    </row>
    <row r="318" spans="2:5" x14ac:dyDescent="0.3">
      <c r="B318" s="3" t="s">
        <v>320</v>
      </c>
      <c r="C318" s="4">
        <v>43811</v>
      </c>
      <c r="D318" s="5" t="s">
        <v>14</v>
      </c>
      <c r="E318" s="6">
        <v>133.86000000000001</v>
      </c>
    </row>
    <row r="319" spans="2:5" x14ac:dyDescent="0.3">
      <c r="B319" s="3" t="s">
        <v>321</v>
      </c>
      <c r="C319" s="4">
        <v>43811</v>
      </c>
      <c r="D319" s="5" t="s">
        <v>14</v>
      </c>
      <c r="E319" s="6">
        <v>351.15</v>
      </c>
    </row>
    <row r="320" spans="2:5" x14ac:dyDescent="0.3">
      <c r="B320" s="3" t="s">
        <v>322</v>
      </c>
      <c r="C320" s="4">
        <v>43812</v>
      </c>
      <c r="D320" s="5" t="s">
        <v>14</v>
      </c>
      <c r="E320" s="6">
        <v>25.42</v>
      </c>
    </row>
    <row r="321" spans="2:5" x14ac:dyDescent="0.3">
      <c r="B321" s="3" t="s">
        <v>323</v>
      </c>
      <c r="C321" s="4">
        <v>43812</v>
      </c>
      <c r="D321" s="5" t="s">
        <v>14</v>
      </c>
      <c r="E321" s="6">
        <v>153.43</v>
      </c>
    </row>
    <row r="322" spans="2:5" x14ac:dyDescent="0.3">
      <c r="B322" s="3" t="s">
        <v>324</v>
      </c>
      <c r="C322" s="4">
        <v>43812</v>
      </c>
      <c r="D322" s="5" t="s">
        <v>14</v>
      </c>
      <c r="E322" s="6">
        <v>100.73</v>
      </c>
    </row>
    <row r="323" spans="2:5" x14ac:dyDescent="0.3">
      <c r="B323" s="3" t="s">
        <v>325</v>
      </c>
      <c r="C323" s="4">
        <v>43813</v>
      </c>
      <c r="D323" s="5" t="s">
        <v>14</v>
      </c>
      <c r="E323" s="6">
        <v>138.5</v>
      </c>
    </row>
    <row r="324" spans="2:5" x14ac:dyDescent="0.3">
      <c r="B324" s="3" t="s">
        <v>326</v>
      </c>
      <c r="C324" s="4">
        <v>43814</v>
      </c>
      <c r="D324" s="5" t="s">
        <v>14</v>
      </c>
      <c r="E324" s="6">
        <v>275.43</v>
      </c>
    </row>
    <row r="325" spans="2:5" x14ac:dyDescent="0.3">
      <c r="B325" s="3" t="s">
        <v>327</v>
      </c>
      <c r="C325" s="4">
        <v>43815</v>
      </c>
      <c r="D325" s="5" t="s">
        <v>14</v>
      </c>
      <c r="E325" s="6">
        <v>153.08000000000001</v>
      </c>
    </row>
    <row r="326" spans="2:5" x14ac:dyDescent="0.3">
      <c r="B326" s="3" t="s">
        <v>328</v>
      </c>
      <c r="C326" s="4">
        <v>43816</v>
      </c>
      <c r="D326" s="5" t="s">
        <v>14</v>
      </c>
      <c r="E326" s="6">
        <v>352.18</v>
      </c>
    </row>
    <row r="327" spans="2:5" x14ac:dyDescent="0.3">
      <c r="B327" s="3" t="s">
        <v>329</v>
      </c>
      <c r="C327" s="4">
        <v>43817</v>
      </c>
      <c r="D327" s="5" t="s">
        <v>14</v>
      </c>
      <c r="E327" s="6">
        <v>343.65</v>
      </c>
    </row>
    <row r="328" spans="2:5" x14ac:dyDescent="0.3">
      <c r="B328" s="3" t="s">
        <v>330</v>
      </c>
      <c r="C328" s="4">
        <v>43817</v>
      </c>
      <c r="D328" s="5" t="s">
        <v>14</v>
      </c>
      <c r="E328" s="6">
        <v>290.68</v>
      </c>
    </row>
    <row r="329" spans="2:5" x14ac:dyDescent="0.3">
      <c r="B329" s="3" t="s">
        <v>331</v>
      </c>
      <c r="C329" s="4">
        <v>43817</v>
      </c>
      <c r="D329" s="5" t="s">
        <v>14</v>
      </c>
      <c r="E329" s="6">
        <v>231.55</v>
      </c>
    </row>
    <row r="330" spans="2:5" x14ac:dyDescent="0.3">
      <c r="B330" s="3" t="s">
        <v>332</v>
      </c>
      <c r="C330" s="4">
        <v>43818</v>
      </c>
      <c r="D330" s="5" t="s">
        <v>14</v>
      </c>
      <c r="E330" s="6">
        <v>245.07</v>
      </c>
    </row>
    <row r="331" spans="2:5" x14ac:dyDescent="0.3">
      <c r="B331" s="3" t="s">
        <v>333</v>
      </c>
      <c r="C331" s="4">
        <v>43819</v>
      </c>
      <c r="D331" s="5" t="s">
        <v>14</v>
      </c>
      <c r="E331" s="6">
        <v>308.13</v>
      </c>
    </row>
    <row r="332" spans="2:5" x14ac:dyDescent="0.3">
      <c r="B332" s="3" t="s">
        <v>334</v>
      </c>
      <c r="C332" s="4">
        <v>43819</v>
      </c>
      <c r="D332" s="5" t="s">
        <v>14</v>
      </c>
      <c r="E332" s="6">
        <v>384.12</v>
      </c>
    </row>
    <row r="333" spans="2:5" x14ac:dyDescent="0.3">
      <c r="B333" s="3" t="s">
        <v>335</v>
      </c>
      <c r="C333" s="4">
        <v>43820</v>
      </c>
      <c r="D333" s="5" t="s">
        <v>14</v>
      </c>
      <c r="E333" s="6">
        <v>297.44</v>
      </c>
    </row>
    <row r="334" spans="2:5" x14ac:dyDescent="0.3">
      <c r="B334" s="3" t="s">
        <v>336</v>
      </c>
      <c r="C334" s="4">
        <v>43821</v>
      </c>
      <c r="D334" s="5" t="s">
        <v>14</v>
      </c>
      <c r="E334" s="6">
        <v>243.71</v>
      </c>
    </row>
    <row r="335" spans="2:5" x14ac:dyDescent="0.3">
      <c r="B335" s="3" t="s">
        <v>337</v>
      </c>
      <c r="C335" s="4">
        <v>43822</v>
      </c>
      <c r="D335" s="5" t="s">
        <v>14</v>
      </c>
      <c r="E335" s="6">
        <v>286.18</v>
      </c>
    </row>
    <row r="336" spans="2:5" x14ac:dyDescent="0.3">
      <c r="B336" s="3" t="s">
        <v>338</v>
      </c>
      <c r="C336" s="4">
        <v>43823</v>
      </c>
      <c r="D336" s="5" t="s">
        <v>14</v>
      </c>
      <c r="E336" s="6">
        <v>499.58</v>
      </c>
    </row>
    <row r="337" spans="2:5" x14ac:dyDescent="0.3">
      <c r="B337" s="3" t="s">
        <v>339</v>
      </c>
      <c r="C337" s="4">
        <v>43824</v>
      </c>
      <c r="D337" s="5" t="s">
        <v>14</v>
      </c>
      <c r="E337" s="6">
        <v>310.66000000000003</v>
      </c>
    </row>
    <row r="338" spans="2:5" x14ac:dyDescent="0.3">
      <c r="B338" s="3" t="s">
        <v>340</v>
      </c>
      <c r="C338" s="4">
        <v>43825</v>
      </c>
      <c r="D338" s="5" t="s">
        <v>14</v>
      </c>
      <c r="E338" s="6">
        <v>354.71</v>
      </c>
    </row>
    <row r="339" spans="2:5" x14ac:dyDescent="0.3">
      <c r="B339" s="3" t="s">
        <v>341</v>
      </c>
      <c r="C339" s="4">
        <v>43825</v>
      </c>
      <c r="D339" s="5" t="s">
        <v>14</v>
      </c>
      <c r="E339" s="6">
        <v>464.94</v>
      </c>
    </row>
    <row r="340" spans="2:5" x14ac:dyDescent="0.3">
      <c r="B340" s="3" t="s">
        <v>342</v>
      </c>
      <c r="C340" s="4">
        <v>43825</v>
      </c>
      <c r="D340" s="5" t="s">
        <v>14</v>
      </c>
      <c r="E340" s="6">
        <v>245.07</v>
      </c>
    </row>
    <row r="341" spans="2:5" x14ac:dyDescent="0.3">
      <c r="B341" s="3" t="s">
        <v>343</v>
      </c>
      <c r="C341" s="4">
        <v>43826</v>
      </c>
      <c r="D341" s="5" t="s">
        <v>14</v>
      </c>
      <c r="E341" s="6">
        <v>345.76</v>
      </c>
    </row>
    <row r="342" spans="2:5" x14ac:dyDescent="0.3">
      <c r="B342" s="3" t="s">
        <v>344</v>
      </c>
      <c r="C342" s="4">
        <v>43826</v>
      </c>
      <c r="D342" s="5" t="s">
        <v>14</v>
      </c>
      <c r="E342" s="6">
        <v>320.54000000000002</v>
      </c>
    </row>
    <row r="343" spans="2:5" x14ac:dyDescent="0.3">
      <c r="B343" s="3" t="s">
        <v>345</v>
      </c>
      <c r="C343" s="4">
        <v>43826</v>
      </c>
      <c r="D343" s="5" t="s">
        <v>14</v>
      </c>
      <c r="E343" s="6">
        <v>18.5</v>
      </c>
    </row>
    <row r="344" spans="2:5" x14ac:dyDescent="0.3">
      <c r="B344" s="3" t="s">
        <v>346</v>
      </c>
      <c r="C344" s="4">
        <v>43827</v>
      </c>
      <c r="D344" s="5" t="s">
        <v>14</v>
      </c>
      <c r="E344" s="6">
        <v>368.87</v>
      </c>
    </row>
    <row r="345" spans="2:5" x14ac:dyDescent="0.3">
      <c r="B345" s="3" t="s">
        <v>347</v>
      </c>
      <c r="C345" s="4">
        <v>43827</v>
      </c>
      <c r="D345" s="5" t="s">
        <v>14</v>
      </c>
      <c r="E345" s="6">
        <v>314.85000000000002</v>
      </c>
    </row>
    <row r="346" spans="2:5" x14ac:dyDescent="0.3">
      <c r="B346" s="3" t="s">
        <v>348</v>
      </c>
      <c r="C346" s="4">
        <v>43827</v>
      </c>
      <c r="D346" s="5" t="s">
        <v>14</v>
      </c>
      <c r="E346" s="6">
        <v>402.45</v>
      </c>
    </row>
    <row r="347" spans="2:5" x14ac:dyDescent="0.3">
      <c r="B347" s="3" t="s">
        <v>349</v>
      </c>
      <c r="C347" s="4">
        <v>43827</v>
      </c>
      <c r="D347" s="5" t="s">
        <v>14</v>
      </c>
      <c r="E347" s="6">
        <v>103.23</v>
      </c>
    </row>
    <row r="348" spans="2:5" x14ac:dyDescent="0.3">
      <c r="B348" s="3" t="s">
        <v>350</v>
      </c>
      <c r="C348" s="4">
        <v>43827</v>
      </c>
      <c r="D348" s="5" t="s">
        <v>14</v>
      </c>
      <c r="E348" s="6">
        <v>399.23</v>
      </c>
    </row>
    <row r="349" spans="2:5" x14ac:dyDescent="0.3">
      <c r="B349" s="3" t="s">
        <v>351</v>
      </c>
      <c r="C349" s="4">
        <v>43827</v>
      </c>
      <c r="D349" s="5" t="s">
        <v>14</v>
      </c>
      <c r="E349" s="6">
        <v>281.22000000000003</v>
      </c>
    </row>
    <row r="350" spans="2:5" x14ac:dyDescent="0.3">
      <c r="B350" s="3" t="s">
        <v>352</v>
      </c>
      <c r="C350" s="4">
        <v>43828</v>
      </c>
      <c r="D350" s="5" t="s">
        <v>14</v>
      </c>
      <c r="E350" s="6">
        <v>390.31</v>
      </c>
    </row>
    <row r="351" spans="2:5" x14ac:dyDescent="0.3">
      <c r="B351" s="3" t="s">
        <v>353</v>
      </c>
      <c r="C351" s="4">
        <v>43828</v>
      </c>
      <c r="D351" s="5" t="s">
        <v>14</v>
      </c>
      <c r="E351" s="6">
        <v>123.33</v>
      </c>
    </row>
    <row r="352" spans="2:5" x14ac:dyDescent="0.3">
      <c r="B352" s="3" t="s">
        <v>354</v>
      </c>
      <c r="C352" s="4">
        <v>43828</v>
      </c>
      <c r="D352" s="5" t="s">
        <v>14</v>
      </c>
      <c r="E352" s="6">
        <v>252.47</v>
      </c>
    </row>
    <row r="353" spans="2:5" x14ac:dyDescent="0.3">
      <c r="B353" s="3" t="s">
        <v>355</v>
      </c>
      <c r="C353" s="4">
        <v>43829</v>
      </c>
      <c r="D353" s="5" t="s">
        <v>14</v>
      </c>
      <c r="E353" s="6">
        <v>124.14</v>
      </c>
    </row>
    <row r="354" spans="2:5" x14ac:dyDescent="0.3">
      <c r="B354" s="3" t="s">
        <v>356</v>
      </c>
      <c r="C354" s="4">
        <v>43829</v>
      </c>
      <c r="D354" s="5" t="s">
        <v>14</v>
      </c>
      <c r="E354" s="6">
        <v>353.84</v>
      </c>
    </row>
    <row r="355" spans="2:5" x14ac:dyDescent="0.3">
      <c r="B355" s="3" t="s">
        <v>357</v>
      </c>
      <c r="C355" s="4">
        <v>43830</v>
      </c>
      <c r="D355" s="5" t="s">
        <v>14</v>
      </c>
      <c r="E355" s="6">
        <v>274.39999999999998</v>
      </c>
    </row>
    <row r="356" spans="2:5" x14ac:dyDescent="0.3">
      <c r="B356" s="3" t="s">
        <v>358</v>
      </c>
      <c r="C356" s="4">
        <v>43830</v>
      </c>
      <c r="D356" s="5" t="s">
        <v>14</v>
      </c>
      <c r="E356" s="6">
        <v>449.89</v>
      </c>
    </row>
    <row r="357" spans="2:5" x14ac:dyDescent="0.3">
      <c r="B357" s="3" t="s">
        <v>359</v>
      </c>
      <c r="C357" s="4">
        <v>43830</v>
      </c>
      <c r="D357" s="5" t="s">
        <v>14</v>
      </c>
      <c r="E357" s="6">
        <v>224.34</v>
      </c>
    </row>
    <row r="358" spans="2:5" x14ac:dyDescent="0.3">
      <c r="B358" s="3" t="s">
        <v>360</v>
      </c>
      <c r="C358" s="4">
        <v>43927</v>
      </c>
      <c r="D358" s="5" t="s">
        <v>14</v>
      </c>
      <c r="E358" s="6">
        <v>42.21</v>
      </c>
    </row>
    <row r="359" spans="2:5" x14ac:dyDescent="0.3">
      <c r="B359" s="3" t="s">
        <v>361</v>
      </c>
      <c r="C359" s="4">
        <v>43928</v>
      </c>
      <c r="D359" s="5" t="s">
        <v>14</v>
      </c>
      <c r="E359" s="6">
        <v>81.209999999999994</v>
      </c>
    </row>
    <row r="360" spans="2:5" x14ac:dyDescent="0.3">
      <c r="B360" s="3" t="s">
        <v>362</v>
      </c>
      <c r="C360" s="4">
        <v>43929</v>
      </c>
      <c r="D360" s="5" t="s">
        <v>14</v>
      </c>
      <c r="E360" s="6">
        <v>39.93</v>
      </c>
    </row>
    <row r="361" spans="2:5" x14ac:dyDescent="0.3">
      <c r="B361" s="3" t="s">
        <v>363</v>
      </c>
      <c r="C361" s="4">
        <v>43930</v>
      </c>
      <c r="D361" s="5" t="s">
        <v>14</v>
      </c>
      <c r="E361" s="6">
        <v>28.64</v>
      </c>
    </row>
    <row r="362" spans="2:5" x14ac:dyDescent="0.3">
      <c r="B362" s="3" t="s">
        <v>364</v>
      </c>
      <c r="C362" s="4">
        <v>43931</v>
      </c>
      <c r="D362" s="5" t="s">
        <v>14</v>
      </c>
      <c r="E362" s="6">
        <v>94.12</v>
      </c>
    </row>
    <row r="363" spans="2:5" x14ac:dyDescent="0.3">
      <c r="B363" s="3" t="s">
        <v>365</v>
      </c>
      <c r="C363" s="4">
        <v>43932</v>
      </c>
      <c r="D363" s="5" t="s">
        <v>14</v>
      </c>
      <c r="E363" s="6">
        <v>127.59</v>
      </c>
    </row>
    <row r="364" spans="2:5" x14ac:dyDescent="0.3">
      <c r="B364" s="3" t="s">
        <v>366</v>
      </c>
      <c r="C364" s="4">
        <v>43933</v>
      </c>
      <c r="D364" s="5" t="s">
        <v>14</v>
      </c>
      <c r="E364" s="6">
        <v>168.98</v>
      </c>
    </row>
    <row r="365" spans="2:5" x14ac:dyDescent="0.3">
      <c r="B365" s="3" t="s">
        <v>367</v>
      </c>
      <c r="C365" s="4">
        <v>43934</v>
      </c>
      <c r="D365" s="5" t="s">
        <v>14</v>
      </c>
      <c r="E365" s="6">
        <v>83.33</v>
      </c>
    </row>
    <row r="366" spans="2:5" x14ac:dyDescent="0.3">
      <c r="B366" s="3" t="s">
        <v>368</v>
      </c>
      <c r="C366" s="4">
        <v>43935</v>
      </c>
      <c r="D366" s="5" t="s">
        <v>14</v>
      </c>
      <c r="E366" s="6">
        <v>115.02</v>
      </c>
    </row>
    <row r="367" spans="2:5" x14ac:dyDescent="0.3">
      <c r="B367" s="3" t="s">
        <v>369</v>
      </c>
      <c r="C367" s="4">
        <v>43936</v>
      </c>
      <c r="D367" s="5" t="s">
        <v>14</v>
      </c>
      <c r="E367" s="6">
        <v>129.65</v>
      </c>
    </row>
    <row r="368" spans="2:5" x14ac:dyDescent="0.3">
      <c r="B368" s="3" t="s">
        <v>370</v>
      </c>
      <c r="C368" s="4">
        <v>43937</v>
      </c>
      <c r="D368" s="5" t="s">
        <v>14</v>
      </c>
      <c r="E368" s="6">
        <v>96.48</v>
      </c>
    </row>
    <row r="369" spans="2:5" x14ac:dyDescent="0.3">
      <c r="B369" s="3" t="s">
        <v>371</v>
      </c>
      <c r="C369" s="4">
        <v>43938</v>
      </c>
      <c r="D369" s="5" t="s">
        <v>14</v>
      </c>
      <c r="E369" s="6">
        <v>40.36</v>
      </c>
    </row>
    <row r="370" spans="2:5" x14ac:dyDescent="0.3">
      <c r="B370" s="3" t="s">
        <v>372</v>
      </c>
      <c r="C370" s="4">
        <v>43939</v>
      </c>
      <c r="D370" s="5" t="s">
        <v>14</v>
      </c>
      <c r="E370" s="6">
        <v>39.99</v>
      </c>
    </row>
    <row r="371" spans="2:5" x14ac:dyDescent="0.3">
      <c r="B371" s="3" t="s">
        <v>373</v>
      </c>
      <c r="C371" s="4">
        <v>43940</v>
      </c>
      <c r="D371" s="5" t="s">
        <v>14</v>
      </c>
      <c r="E371" s="6">
        <v>44.3</v>
      </c>
    </row>
    <row r="372" spans="2:5" x14ac:dyDescent="0.3">
      <c r="B372" s="3" t="s">
        <v>374</v>
      </c>
      <c r="C372" s="4">
        <v>43940</v>
      </c>
      <c r="D372" s="5" t="s">
        <v>14</v>
      </c>
      <c r="E372" s="6">
        <v>28.55</v>
      </c>
    </row>
    <row r="373" spans="2:5" x14ac:dyDescent="0.3">
      <c r="B373" s="3" t="s">
        <v>375</v>
      </c>
      <c r="C373" s="4">
        <v>43940</v>
      </c>
      <c r="D373" s="5" t="s">
        <v>14</v>
      </c>
      <c r="E373" s="6">
        <v>108.44</v>
      </c>
    </row>
    <row r="374" spans="2:5" x14ac:dyDescent="0.3">
      <c r="B374" s="3" t="s">
        <v>376</v>
      </c>
      <c r="C374" s="4">
        <v>43941</v>
      </c>
      <c r="D374" s="5" t="s">
        <v>14</v>
      </c>
      <c r="E374" s="6">
        <v>92.83</v>
      </c>
    </row>
    <row r="375" spans="2:5" x14ac:dyDescent="0.3">
      <c r="B375" s="3" t="s">
        <v>377</v>
      </c>
      <c r="C375" s="4">
        <v>43941</v>
      </c>
      <c r="D375" s="5" t="s">
        <v>14</v>
      </c>
      <c r="E375" s="6">
        <v>80.38</v>
      </c>
    </row>
    <row r="376" spans="2:5" x14ac:dyDescent="0.3">
      <c r="B376" s="3" t="s">
        <v>378</v>
      </c>
      <c r="C376" s="4">
        <v>43942</v>
      </c>
      <c r="D376" s="5" t="s">
        <v>14</v>
      </c>
      <c r="E376" s="6">
        <v>13.18</v>
      </c>
    </row>
    <row r="377" spans="2:5" x14ac:dyDescent="0.3">
      <c r="B377" s="3" t="s">
        <v>379</v>
      </c>
      <c r="C377" s="4">
        <v>43942</v>
      </c>
      <c r="D377" s="5" t="s">
        <v>14</v>
      </c>
      <c r="E377" s="6">
        <v>52.9</v>
      </c>
    </row>
    <row r="378" spans="2:5" x14ac:dyDescent="0.3">
      <c r="B378" s="3" t="s">
        <v>380</v>
      </c>
      <c r="C378" s="4">
        <v>43942</v>
      </c>
      <c r="D378" s="5" t="s">
        <v>14</v>
      </c>
      <c r="E378" s="6">
        <v>42.93</v>
      </c>
    </row>
    <row r="379" spans="2:5" x14ac:dyDescent="0.3">
      <c r="B379" s="3" t="s">
        <v>381</v>
      </c>
      <c r="C379" s="4">
        <v>43943</v>
      </c>
      <c r="D379" s="5" t="s">
        <v>14</v>
      </c>
      <c r="E379" s="6">
        <v>47.31</v>
      </c>
    </row>
    <row r="380" spans="2:5" x14ac:dyDescent="0.3">
      <c r="B380" s="3" t="s">
        <v>382</v>
      </c>
      <c r="C380" s="4">
        <v>43944</v>
      </c>
      <c r="D380" s="5" t="s">
        <v>14</v>
      </c>
      <c r="E380" s="6">
        <v>58.33</v>
      </c>
    </row>
    <row r="381" spans="2:5" x14ac:dyDescent="0.3">
      <c r="B381" s="3" t="s">
        <v>383</v>
      </c>
      <c r="C381" s="4">
        <v>43944</v>
      </c>
      <c r="D381" s="5" t="s">
        <v>14</v>
      </c>
      <c r="E381" s="6">
        <v>109.09</v>
      </c>
    </row>
    <row r="382" spans="2:5" x14ac:dyDescent="0.3">
      <c r="B382" s="3" t="s">
        <v>384</v>
      </c>
      <c r="C382" s="4">
        <v>43945</v>
      </c>
      <c r="D382" s="5" t="s">
        <v>14</v>
      </c>
      <c r="E382" s="6">
        <v>117.22</v>
      </c>
    </row>
    <row r="383" spans="2:5" x14ac:dyDescent="0.3">
      <c r="B383" s="3" t="s">
        <v>385</v>
      </c>
      <c r="C383" s="4">
        <v>43945</v>
      </c>
      <c r="D383" s="5" t="s">
        <v>14</v>
      </c>
      <c r="E383" s="6">
        <v>32.75</v>
      </c>
    </row>
    <row r="384" spans="2:5" x14ac:dyDescent="0.3">
      <c r="B384" s="3" t="s">
        <v>386</v>
      </c>
      <c r="C384" s="4">
        <v>43946</v>
      </c>
      <c r="D384" s="5" t="s">
        <v>14</v>
      </c>
      <c r="E384" s="6">
        <v>46.81</v>
      </c>
    </row>
    <row r="385" spans="2:5" x14ac:dyDescent="0.3">
      <c r="B385" s="3" t="s">
        <v>387</v>
      </c>
      <c r="C385" s="4">
        <v>43947</v>
      </c>
      <c r="D385" s="5" t="s">
        <v>14</v>
      </c>
      <c r="E385" s="6">
        <v>12</v>
      </c>
    </row>
    <row r="386" spans="2:5" x14ac:dyDescent="0.3">
      <c r="B386" s="3" t="s">
        <v>388</v>
      </c>
      <c r="C386" s="4">
        <v>43948</v>
      </c>
      <c r="D386" s="5" t="s">
        <v>14</v>
      </c>
      <c r="E386" s="6">
        <v>59.55</v>
      </c>
    </row>
    <row r="387" spans="2:5" x14ac:dyDescent="0.3">
      <c r="B387" s="3" t="s">
        <v>389</v>
      </c>
      <c r="C387" s="4">
        <v>43949</v>
      </c>
      <c r="D387" s="5" t="s">
        <v>14</v>
      </c>
      <c r="E387" s="6">
        <v>88.39</v>
      </c>
    </row>
    <row r="388" spans="2:5" x14ac:dyDescent="0.3">
      <c r="B388" s="3" t="s">
        <v>390</v>
      </c>
      <c r="C388" s="4">
        <v>43950</v>
      </c>
      <c r="D388" s="5" t="s">
        <v>14</v>
      </c>
      <c r="E388" s="6">
        <v>61.67</v>
      </c>
    </row>
    <row r="389" spans="2:5" x14ac:dyDescent="0.3">
      <c r="B389" s="3" t="s">
        <v>391</v>
      </c>
      <c r="C389" s="4">
        <v>43951</v>
      </c>
      <c r="D389" s="5" t="s">
        <v>14</v>
      </c>
      <c r="E389" s="6">
        <v>118.35</v>
      </c>
    </row>
    <row r="390" spans="2:5" x14ac:dyDescent="0.3">
      <c r="B390" s="3" t="s">
        <v>392</v>
      </c>
      <c r="C390" s="4">
        <v>43952</v>
      </c>
      <c r="D390" s="5" t="s">
        <v>14</v>
      </c>
      <c r="E390" s="6">
        <v>64.959999999999994</v>
      </c>
    </row>
    <row r="391" spans="2:5" x14ac:dyDescent="0.3">
      <c r="B391" s="3" t="s">
        <v>393</v>
      </c>
      <c r="C391" s="4">
        <v>43953</v>
      </c>
      <c r="D391" s="5" t="s">
        <v>14</v>
      </c>
      <c r="E391" s="6">
        <v>73.900000000000006</v>
      </c>
    </row>
    <row r="392" spans="2:5" x14ac:dyDescent="0.3">
      <c r="B392" s="3" t="s">
        <v>394</v>
      </c>
      <c r="C392" s="4">
        <v>43954</v>
      </c>
      <c r="D392" s="5" t="s">
        <v>14</v>
      </c>
      <c r="E392" s="6">
        <v>121.4</v>
      </c>
    </row>
    <row r="393" spans="2:5" x14ac:dyDescent="0.3">
      <c r="B393" s="3" t="s">
        <v>395</v>
      </c>
      <c r="C393" s="4">
        <v>43955</v>
      </c>
      <c r="D393" s="5" t="s">
        <v>14</v>
      </c>
      <c r="E393" s="6">
        <v>112.88</v>
      </c>
    </row>
    <row r="394" spans="2:5" x14ac:dyDescent="0.3">
      <c r="B394" s="3" t="s">
        <v>396</v>
      </c>
      <c r="C394" s="4">
        <v>43956</v>
      </c>
      <c r="D394" s="5" t="s">
        <v>14</v>
      </c>
      <c r="E394" s="6">
        <v>174.93</v>
      </c>
    </row>
    <row r="395" spans="2:5" x14ac:dyDescent="0.3">
      <c r="B395" s="3" t="s">
        <v>397</v>
      </c>
      <c r="C395" s="4">
        <v>43957</v>
      </c>
      <c r="D395" s="5" t="s">
        <v>14</v>
      </c>
      <c r="E395" s="6">
        <v>43.01</v>
      </c>
    </row>
    <row r="396" spans="2:5" x14ac:dyDescent="0.3">
      <c r="B396" s="3" t="s">
        <v>398</v>
      </c>
      <c r="C396" s="4">
        <v>43957</v>
      </c>
      <c r="D396" s="5" t="s">
        <v>14</v>
      </c>
      <c r="E396" s="6">
        <v>114.07</v>
      </c>
    </row>
    <row r="397" spans="2:5" x14ac:dyDescent="0.3">
      <c r="B397" s="3" t="s">
        <v>399</v>
      </c>
      <c r="C397" s="4">
        <v>43958</v>
      </c>
      <c r="D397" s="5" t="s">
        <v>14</v>
      </c>
      <c r="E397" s="6">
        <v>15.89</v>
      </c>
    </row>
    <row r="398" spans="2:5" x14ac:dyDescent="0.3">
      <c r="B398" s="3" t="s">
        <v>400</v>
      </c>
      <c r="C398" s="4">
        <v>43959</v>
      </c>
      <c r="D398" s="5" t="s">
        <v>14</v>
      </c>
      <c r="E398" s="6">
        <v>91.22</v>
      </c>
    </row>
    <row r="399" spans="2:5" x14ac:dyDescent="0.3">
      <c r="B399" s="3" t="s">
        <v>401</v>
      </c>
      <c r="C399" s="4">
        <v>43960</v>
      </c>
      <c r="D399" s="5" t="s">
        <v>14</v>
      </c>
      <c r="E399" s="6">
        <v>141.84</v>
      </c>
    </row>
    <row r="400" spans="2:5" x14ac:dyDescent="0.3">
      <c r="B400" s="3" t="s">
        <v>402</v>
      </c>
      <c r="C400" s="4">
        <v>43961</v>
      </c>
      <c r="D400" s="5" t="s">
        <v>14</v>
      </c>
      <c r="E400" s="6">
        <v>135.1</v>
      </c>
    </row>
    <row r="401" spans="2:5" x14ac:dyDescent="0.3">
      <c r="B401" s="3" t="s">
        <v>403</v>
      </c>
      <c r="C401" s="4">
        <v>43962</v>
      </c>
      <c r="D401" s="5" t="s">
        <v>14</v>
      </c>
      <c r="E401" s="6">
        <v>124.4</v>
      </c>
    </row>
    <row r="402" spans="2:5" x14ac:dyDescent="0.3">
      <c r="B402" s="3" t="s">
        <v>404</v>
      </c>
      <c r="C402" s="4">
        <v>43963</v>
      </c>
      <c r="D402" s="5" t="s">
        <v>14</v>
      </c>
      <c r="E402" s="6">
        <v>197.02</v>
      </c>
    </row>
    <row r="403" spans="2:5" x14ac:dyDescent="0.3">
      <c r="B403" s="3" t="s">
        <v>405</v>
      </c>
      <c r="C403" s="4">
        <v>43963</v>
      </c>
      <c r="D403" s="5" t="s">
        <v>14</v>
      </c>
      <c r="E403" s="6">
        <v>168.45</v>
      </c>
    </row>
    <row r="404" spans="2:5" x14ac:dyDescent="0.3">
      <c r="B404" s="3" t="s">
        <v>406</v>
      </c>
      <c r="C404" s="4">
        <v>43964</v>
      </c>
      <c r="D404" s="5" t="s">
        <v>14</v>
      </c>
      <c r="E404" s="6">
        <v>164.5</v>
      </c>
    </row>
    <row r="405" spans="2:5" x14ac:dyDescent="0.3">
      <c r="B405" s="3" t="s">
        <v>407</v>
      </c>
      <c r="C405" s="4">
        <v>43964</v>
      </c>
      <c r="D405" s="5" t="s">
        <v>14</v>
      </c>
      <c r="E405" s="6">
        <v>231.22</v>
      </c>
    </row>
    <row r="406" spans="2:5" x14ac:dyDescent="0.3">
      <c r="B406" s="3" t="s">
        <v>408</v>
      </c>
      <c r="C406" s="4">
        <v>43965</v>
      </c>
      <c r="D406" s="5" t="s">
        <v>14</v>
      </c>
      <c r="E406" s="6">
        <v>46.13</v>
      </c>
    </row>
    <row r="407" spans="2:5" x14ac:dyDescent="0.3">
      <c r="B407" s="3" t="s">
        <v>409</v>
      </c>
      <c r="C407" s="4">
        <v>43965</v>
      </c>
      <c r="D407" s="5" t="s">
        <v>14</v>
      </c>
      <c r="E407" s="6">
        <v>53.25</v>
      </c>
    </row>
    <row r="408" spans="2:5" x14ac:dyDescent="0.3">
      <c r="B408" s="3" t="s">
        <v>410</v>
      </c>
      <c r="C408" s="4">
        <v>43966</v>
      </c>
      <c r="D408" s="5" t="s">
        <v>14</v>
      </c>
      <c r="E408" s="6">
        <v>169.75</v>
      </c>
    </row>
    <row r="409" spans="2:5" x14ac:dyDescent="0.3">
      <c r="B409" s="3" t="s">
        <v>411</v>
      </c>
      <c r="C409" s="4">
        <v>43968</v>
      </c>
      <c r="D409" s="5" t="s">
        <v>14</v>
      </c>
      <c r="E409" s="6">
        <v>70.05</v>
      </c>
    </row>
    <row r="410" spans="2:5" x14ac:dyDescent="0.3">
      <c r="B410" s="3" t="s">
        <v>412</v>
      </c>
      <c r="C410" s="4">
        <v>43968</v>
      </c>
      <c r="D410" s="5" t="s">
        <v>14</v>
      </c>
      <c r="E410" s="6">
        <v>21.12</v>
      </c>
    </row>
    <row r="411" spans="2:5" x14ac:dyDescent="0.3">
      <c r="B411" s="3" t="s">
        <v>413</v>
      </c>
      <c r="C411" s="4">
        <v>43968</v>
      </c>
      <c r="D411" s="5" t="s">
        <v>14</v>
      </c>
      <c r="E411" s="6">
        <v>67.98</v>
      </c>
    </row>
    <row r="412" spans="2:5" x14ac:dyDescent="0.3">
      <c r="B412" s="3" t="s">
        <v>414</v>
      </c>
      <c r="C412" s="4">
        <v>43969</v>
      </c>
      <c r="D412" s="5" t="s">
        <v>14</v>
      </c>
      <c r="E412" s="6">
        <v>41.16</v>
      </c>
    </row>
    <row r="413" spans="2:5" x14ac:dyDescent="0.3">
      <c r="B413" s="3" t="s">
        <v>415</v>
      </c>
      <c r="C413" s="4">
        <v>43970</v>
      </c>
      <c r="D413" s="5" t="s">
        <v>14</v>
      </c>
      <c r="E413" s="6">
        <v>159.11000000000001</v>
      </c>
    </row>
    <row r="414" spans="2:5" x14ac:dyDescent="0.3">
      <c r="B414" s="3" t="s">
        <v>416</v>
      </c>
      <c r="C414" s="4">
        <v>43970</v>
      </c>
      <c r="D414" s="5" t="s">
        <v>14</v>
      </c>
      <c r="E414" s="6">
        <v>222.99</v>
      </c>
    </row>
    <row r="415" spans="2:5" x14ac:dyDescent="0.3">
      <c r="B415" s="3" t="s">
        <v>417</v>
      </c>
      <c r="C415" s="4">
        <v>43970</v>
      </c>
      <c r="D415" s="5" t="s">
        <v>14</v>
      </c>
      <c r="E415" s="6">
        <v>175.8</v>
      </c>
    </row>
    <row r="416" spans="2:5" x14ac:dyDescent="0.3">
      <c r="B416" s="3" t="s">
        <v>418</v>
      </c>
      <c r="C416" s="4">
        <v>43971</v>
      </c>
      <c r="D416" s="5" t="s">
        <v>14</v>
      </c>
      <c r="E416" s="6">
        <v>137.97</v>
      </c>
    </row>
    <row r="417" spans="2:5" x14ac:dyDescent="0.3">
      <c r="B417" s="3" t="s">
        <v>419</v>
      </c>
      <c r="C417" s="4">
        <v>43972</v>
      </c>
      <c r="D417" s="5" t="s">
        <v>14</v>
      </c>
      <c r="E417" s="6">
        <v>88.54</v>
      </c>
    </row>
    <row r="418" spans="2:5" x14ac:dyDescent="0.3">
      <c r="B418" s="3" t="s">
        <v>420</v>
      </c>
      <c r="C418" s="4">
        <v>43973</v>
      </c>
      <c r="D418" s="5" t="s">
        <v>14</v>
      </c>
      <c r="E418" s="6">
        <v>121.47</v>
      </c>
    </row>
    <row r="419" spans="2:5" x14ac:dyDescent="0.3">
      <c r="B419" s="3" t="s">
        <v>421</v>
      </c>
      <c r="C419" s="4">
        <v>43974</v>
      </c>
      <c r="D419" s="5" t="s">
        <v>14</v>
      </c>
      <c r="E419" s="6">
        <v>25.11</v>
      </c>
    </row>
    <row r="420" spans="2:5" x14ac:dyDescent="0.3">
      <c r="B420" s="3" t="s">
        <v>422</v>
      </c>
      <c r="C420" s="4">
        <v>43975</v>
      </c>
      <c r="D420" s="5" t="s">
        <v>14</v>
      </c>
      <c r="E420" s="6">
        <v>2.79</v>
      </c>
    </row>
    <row r="421" spans="2:5" x14ac:dyDescent="0.3">
      <c r="B421" s="3" t="s">
        <v>423</v>
      </c>
      <c r="C421" s="4">
        <v>43976</v>
      </c>
      <c r="D421" s="5" t="s">
        <v>14</v>
      </c>
      <c r="E421" s="6">
        <v>155.65</v>
      </c>
    </row>
    <row r="422" spans="2:5" x14ac:dyDescent="0.3">
      <c r="B422" s="3" t="s">
        <v>424</v>
      </c>
      <c r="C422" s="4">
        <v>43976</v>
      </c>
      <c r="D422" s="5" t="s">
        <v>14</v>
      </c>
      <c r="E422" s="6">
        <v>15.65</v>
      </c>
    </row>
    <row r="423" spans="2:5" x14ac:dyDescent="0.3">
      <c r="B423" s="3" t="s">
        <v>425</v>
      </c>
      <c r="C423" s="4">
        <v>43977</v>
      </c>
      <c r="D423" s="5" t="s">
        <v>14</v>
      </c>
      <c r="E423" s="6">
        <v>218.26</v>
      </c>
    </row>
    <row r="424" spans="2:5" x14ac:dyDescent="0.3">
      <c r="B424" s="3" t="s">
        <v>426</v>
      </c>
      <c r="C424" s="4">
        <v>43977</v>
      </c>
      <c r="D424" s="5" t="s">
        <v>14</v>
      </c>
      <c r="E424" s="6">
        <v>113.72</v>
      </c>
    </row>
    <row r="425" spans="2:5" x14ac:dyDescent="0.3">
      <c r="B425" s="3" t="s">
        <v>427</v>
      </c>
      <c r="C425" s="4">
        <v>43978</v>
      </c>
      <c r="D425" s="5" t="s">
        <v>14</v>
      </c>
      <c r="E425" s="6">
        <v>82.84</v>
      </c>
    </row>
    <row r="426" spans="2:5" x14ac:dyDescent="0.3">
      <c r="B426" s="3" t="s">
        <v>428</v>
      </c>
      <c r="C426" s="4">
        <v>43979</v>
      </c>
      <c r="D426" s="5" t="s">
        <v>14</v>
      </c>
      <c r="E426" s="6">
        <v>77.45</v>
      </c>
    </row>
    <row r="427" spans="2:5" x14ac:dyDescent="0.3">
      <c r="B427" s="3" t="s">
        <v>429</v>
      </c>
      <c r="C427" s="4">
        <v>43979</v>
      </c>
      <c r="D427" s="5" t="s">
        <v>14</v>
      </c>
      <c r="E427" s="6">
        <v>63.68</v>
      </c>
    </row>
    <row r="428" spans="2:5" x14ac:dyDescent="0.3">
      <c r="B428" s="3" t="s">
        <v>430</v>
      </c>
      <c r="C428" s="4">
        <v>43980</v>
      </c>
      <c r="D428" s="5" t="s">
        <v>14</v>
      </c>
      <c r="E428" s="6">
        <v>198.81</v>
      </c>
    </row>
    <row r="429" spans="2:5" x14ac:dyDescent="0.3">
      <c r="B429" s="3" t="s">
        <v>431</v>
      </c>
      <c r="C429" s="4">
        <v>43981</v>
      </c>
      <c r="D429" s="5" t="s">
        <v>14</v>
      </c>
      <c r="E429" s="6">
        <v>194.93</v>
      </c>
    </row>
    <row r="430" spans="2:5" x14ac:dyDescent="0.3">
      <c r="B430" s="3" t="s">
        <v>432</v>
      </c>
      <c r="C430" s="4">
        <v>43982</v>
      </c>
      <c r="D430" s="5" t="s">
        <v>14</v>
      </c>
      <c r="E430" s="6">
        <v>145.28</v>
      </c>
    </row>
    <row r="431" spans="2:5" x14ac:dyDescent="0.3">
      <c r="B431" s="3" t="s">
        <v>433</v>
      </c>
      <c r="C431" s="4">
        <v>43983</v>
      </c>
      <c r="D431" s="5" t="s">
        <v>14</v>
      </c>
      <c r="E431" s="6">
        <v>18.98</v>
      </c>
    </row>
    <row r="432" spans="2:5" x14ac:dyDescent="0.3">
      <c r="B432" s="3" t="s">
        <v>434</v>
      </c>
      <c r="C432" s="4">
        <v>43984</v>
      </c>
      <c r="D432" s="5" t="s">
        <v>14</v>
      </c>
      <c r="E432" s="6">
        <v>94.9</v>
      </c>
    </row>
    <row r="433" spans="2:5" x14ac:dyDescent="0.3">
      <c r="B433" s="3" t="s">
        <v>435</v>
      </c>
      <c r="C433" s="4">
        <v>43984</v>
      </c>
      <c r="D433" s="5" t="s">
        <v>14</v>
      </c>
      <c r="E433" s="6">
        <v>25.76</v>
      </c>
    </row>
    <row r="434" spans="2:5" x14ac:dyDescent="0.3">
      <c r="B434" s="3" t="s">
        <v>436</v>
      </c>
      <c r="C434" s="4">
        <v>43984</v>
      </c>
      <c r="D434" s="5" t="s">
        <v>14</v>
      </c>
      <c r="E434" s="6">
        <v>13.69</v>
      </c>
    </row>
    <row r="435" spans="2:5" x14ac:dyDescent="0.3">
      <c r="B435" s="3" t="s">
        <v>437</v>
      </c>
      <c r="C435" s="4">
        <v>43985</v>
      </c>
      <c r="D435" s="5" t="s">
        <v>14</v>
      </c>
      <c r="E435" s="6">
        <v>32.1</v>
      </c>
    </row>
    <row r="436" spans="2:5" x14ac:dyDescent="0.3">
      <c r="B436" s="3" t="s">
        <v>438</v>
      </c>
      <c r="C436" s="4">
        <v>43985</v>
      </c>
      <c r="D436" s="5" t="s">
        <v>14</v>
      </c>
      <c r="E436" s="6">
        <v>115.94</v>
      </c>
    </row>
    <row r="437" spans="2:5" x14ac:dyDescent="0.3">
      <c r="B437" s="3" t="s">
        <v>439</v>
      </c>
      <c r="C437" s="4">
        <v>43986</v>
      </c>
      <c r="D437" s="5" t="s">
        <v>14</v>
      </c>
      <c r="E437" s="6">
        <v>133.25</v>
      </c>
    </row>
    <row r="438" spans="2:5" x14ac:dyDescent="0.3">
      <c r="B438" s="3" t="s">
        <v>440</v>
      </c>
      <c r="C438" s="4">
        <v>43986</v>
      </c>
      <c r="D438" s="5" t="s">
        <v>14</v>
      </c>
      <c r="E438" s="6">
        <v>8.8699999999999992</v>
      </c>
    </row>
    <row r="439" spans="2:5" x14ac:dyDescent="0.3">
      <c r="B439" s="3" t="s">
        <v>441</v>
      </c>
      <c r="C439" s="4">
        <v>43987</v>
      </c>
      <c r="D439" s="5" t="s">
        <v>14</v>
      </c>
      <c r="E439" s="6">
        <v>45.68</v>
      </c>
    </row>
    <row r="440" spans="2:5" x14ac:dyDescent="0.3">
      <c r="B440" s="3" t="s">
        <v>442</v>
      </c>
      <c r="C440" s="4">
        <v>43988</v>
      </c>
      <c r="D440" s="5" t="s">
        <v>14</v>
      </c>
      <c r="E440" s="6">
        <v>170.94</v>
      </c>
    </row>
    <row r="441" spans="2:5" x14ac:dyDescent="0.3">
      <c r="B441" s="3" t="s">
        <v>443</v>
      </c>
      <c r="C441" s="4">
        <v>43989</v>
      </c>
      <c r="D441" s="5" t="s">
        <v>14</v>
      </c>
      <c r="E441" s="6">
        <v>296.66000000000003</v>
      </c>
    </row>
    <row r="442" spans="2:5" x14ac:dyDescent="0.3">
      <c r="B442" s="3" t="s">
        <v>444</v>
      </c>
      <c r="C442" s="4">
        <v>43989</v>
      </c>
      <c r="D442" s="5" t="s">
        <v>14</v>
      </c>
      <c r="E442" s="6">
        <v>6.91</v>
      </c>
    </row>
    <row r="443" spans="2:5" x14ac:dyDescent="0.3">
      <c r="B443" s="3" t="s">
        <v>445</v>
      </c>
      <c r="C443" s="4">
        <v>43990</v>
      </c>
      <c r="D443" s="5" t="s">
        <v>14</v>
      </c>
      <c r="E443" s="6">
        <v>97.28</v>
      </c>
    </row>
    <row r="444" spans="2:5" x14ac:dyDescent="0.3">
      <c r="B444" s="3" t="s">
        <v>446</v>
      </c>
      <c r="C444" s="4">
        <v>43991</v>
      </c>
      <c r="D444" s="5" t="s">
        <v>14</v>
      </c>
      <c r="E444" s="6">
        <v>151.04</v>
      </c>
    </row>
    <row r="445" spans="2:5" x14ac:dyDescent="0.3">
      <c r="B445" s="3" t="s">
        <v>447</v>
      </c>
      <c r="C445" s="4">
        <v>43991</v>
      </c>
      <c r="D445" s="5" t="s">
        <v>14</v>
      </c>
      <c r="E445" s="6">
        <v>90.88</v>
      </c>
    </row>
    <row r="446" spans="2:5" x14ac:dyDescent="0.3">
      <c r="B446" s="3" t="s">
        <v>448</v>
      </c>
      <c r="C446" s="4">
        <v>43992</v>
      </c>
      <c r="D446" s="5" t="s">
        <v>14</v>
      </c>
      <c r="E446" s="6">
        <v>173.71</v>
      </c>
    </row>
    <row r="447" spans="2:5" x14ac:dyDescent="0.3">
      <c r="B447" s="3" t="s">
        <v>449</v>
      </c>
      <c r="C447" s="4">
        <v>43992</v>
      </c>
      <c r="D447" s="5" t="s">
        <v>14</v>
      </c>
      <c r="E447" s="6">
        <v>124.86</v>
      </c>
    </row>
    <row r="448" spans="2:5" x14ac:dyDescent="0.3">
      <c r="B448" s="3" t="s">
        <v>450</v>
      </c>
      <c r="C448" s="4">
        <v>43993</v>
      </c>
      <c r="D448" s="5" t="s">
        <v>14</v>
      </c>
      <c r="E448" s="6">
        <v>74.98</v>
      </c>
    </row>
    <row r="449" spans="2:5" x14ac:dyDescent="0.3">
      <c r="B449" s="3" t="s">
        <v>451</v>
      </c>
      <c r="C449" s="4">
        <v>43994</v>
      </c>
      <c r="D449" s="5" t="s">
        <v>14</v>
      </c>
      <c r="E449" s="6">
        <v>40.18</v>
      </c>
    </row>
    <row r="450" spans="2:5" x14ac:dyDescent="0.3">
      <c r="B450" s="3" t="s">
        <v>452</v>
      </c>
      <c r="C450" s="4">
        <v>43995</v>
      </c>
      <c r="D450" s="5" t="s">
        <v>14</v>
      </c>
      <c r="E450" s="6">
        <v>255.64</v>
      </c>
    </row>
    <row r="451" spans="2:5" x14ac:dyDescent="0.3">
      <c r="B451" s="3" t="s">
        <v>453</v>
      </c>
      <c r="C451" s="4">
        <v>43996</v>
      </c>
      <c r="D451" s="5" t="s">
        <v>14</v>
      </c>
      <c r="E451" s="6">
        <v>95.71</v>
      </c>
    </row>
    <row r="452" spans="2:5" x14ac:dyDescent="0.3">
      <c r="B452" s="3" t="s">
        <v>454</v>
      </c>
      <c r="C452" s="4">
        <v>43997</v>
      </c>
      <c r="D452" s="5" t="s">
        <v>14</v>
      </c>
      <c r="E452" s="6">
        <v>182.07</v>
      </c>
    </row>
    <row r="453" spans="2:5" x14ac:dyDescent="0.3">
      <c r="B453" s="3" t="s">
        <v>455</v>
      </c>
      <c r="C453" s="4">
        <v>43997</v>
      </c>
      <c r="D453" s="5" t="s">
        <v>14</v>
      </c>
      <c r="E453" s="6">
        <v>21.71</v>
      </c>
    </row>
    <row r="454" spans="2:5" x14ac:dyDescent="0.3">
      <c r="B454" s="3" t="s">
        <v>456</v>
      </c>
      <c r="C454" s="4">
        <v>43997</v>
      </c>
      <c r="D454" s="5" t="s">
        <v>14</v>
      </c>
      <c r="E454" s="6">
        <v>132.22999999999999</v>
      </c>
    </row>
    <row r="455" spans="2:5" x14ac:dyDescent="0.3">
      <c r="B455" s="3" t="s">
        <v>457</v>
      </c>
      <c r="C455" s="4">
        <v>43997</v>
      </c>
      <c r="D455" s="5" t="s">
        <v>14</v>
      </c>
      <c r="E455" s="6">
        <v>177.92</v>
      </c>
    </row>
    <row r="456" spans="2:5" x14ac:dyDescent="0.3">
      <c r="B456" s="3" t="s">
        <v>458</v>
      </c>
      <c r="C456" s="4">
        <v>43997</v>
      </c>
      <c r="D456" s="5" t="s">
        <v>14</v>
      </c>
      <c r="E456" s="6">
        <v>149.71</v>
      </c>
    </row>
    <row r="457" spans="2:5" x14ac:dyDescent="0.3">
      <c r="B457" s="3" t="s">
        <v>459</v>
      </c>
      <c r="C457" s="4">
        <v>43998</v>
      </c>
      <c r="D457" s="5" t="s">
        <v>14</v>
      </c>
      <c r="E457" s="6">
        <v>158.72</v>
      </c>
    </row>
    <row r="458" spans="2:5" x14ac:dyDescent="0.3">
      <c r="B458" s="3" t="s">
        <v>460</v>
      </c>
      <c r="C458" s="4">
        <v>43998</v>
      </c>
      <c r="D458" s="5" t="s">
        <v>14</v>
      </c>
      <c r="E458" s="6">
        <v>76.98</v>
      </c>
    </row>
    <row r="459" spans="2:5" x14ac:dyDescent="0.3">
      <c r="B459" s="3" t="s">
        <v>461</v>
      </c>
      <c r="C459" s="4">
        <v>43999</v>
      </c>
      <c r="D459" s="5" t="s">
        <v>14</v>
      </c>
      <c r="E459" s="6">
        <v>97.98</v>
      </c>
    </row>
    <row r="460" spans="2:5" x14ac:dyDescent="0.3">
      <c r="B460" s="3" t="s">
        <v>462</v>
      </c>
      <c r="C460" s="4">
        <v>43999</v>
      </c>
      <c r="D460" s="5" t="s">
        <v>14</v>
      </c>
      <c r="E460" s="6">
        <v>168.81</v>
      </c>
    </row>
    <row r="461" spans="2:5" x14ac:dyDescent="0.3">
      <c r="B461" s="3" t="s">
        <v>463</v>
      </c>
      <c r="C461" s="4">
        <v>44000</v>
      </c>
      <c r="D461" s="5" t="s">
        <v>14</v>
      </c>
      <c r="E461" s="6">
        <v>297.62</v>
      </c>
    </row>
    <row r="462" spans="2:5" x14ac:dyDescent="0.3">
      <c r="B462" s="3" t="s">
        <v>464</v>
      </c>
      <c r="C462" s="4">
        <v>44001</v>
      </c>
      <c r="D462" s="5" t="s">
        <v>14</v>
      </c>
      <c r="E462" s="6">
        <v>17.73</v>
      </c>
    </row>
    <row r="463" spans="2:5" x14ac:dyDescent="0.3">
      <c r="B463" s="3" t="s">
        <v>465</v>
      </c>
      <c r="C463" s="4">
        <v>44001</v>
      </c>
      <c r="D463" s="5" t="s">
        <v>14</v>
      </c>
      <c r="E463" s="6">
        <v>195.14</v>
      </c>
    </row>
    <row r="464" spans="2:5" x14ac:dyDescent="0.3">
      <c r="B464" s="3" t="s">
        <v>466</v>
      </c>
      <c r="C464" s="4">
        <v>44001</v>
      </c>
      <c r="D464" s="5" t="s">
        <v>14</v>
      </c>
      <c r="E464" s="6">
        <v>182.69</v>
      </c>
    </row>
    <row r="465" spans="2:5" x14ac:dyDescent="0.3">
      <c r="B465" s="3" t="s">
        <v>467</v>
      </c>
      <c r="C465" s="4">
        <v>44002</v>
      </c>
      <c r="D465" s="5" t="s">
        <v>14</v>
      </c>
      <c r="E465" s="6">
        <v>120.13</v>
      </c>
    </row>
    <row r="466" spans="2:5" x14ac:dyDescent="0.3">
      <c r="B466" s="3" t="s">
        <v>468</v>
      </c>
      <c r="C466" s="4">
        <v>44003</v>
      </c>
      <c r="D466" s="5" t="s">
        <v>14</v>
      </c>
      <c r="E466" s="6">
        <v>137.69999999999999</v>
      </c>
    </row>
    <row r="467" spans="2:5" x14ac:dyDescent="0.3">
      <c r="B467" s="3" t="s">
        <v>469</v>
      </c>
      <c r="C467" s="4">
        <v>44004</v>
      </c>
      <c r="D467" s="5" t="s">
        <v>14</v>
      </c>
      <c r="E467" s="6">
        <v>130.99</v>
      </c>
    </row>
    <row r="468" spans="2:5" x14ac:dyDescent="0.3">
      <c r="B468" s="3" t="s">
        <v>470</v>
      </c>
      <c r="C468" s="4">
        <v>44005</v>
      </c>
      <c r="D468" s="5" t="s">
        <v>14</v>
      </c>
      <c r="E468" s="6">
        <v>95.38</v>
      </c>
    </row>
    <row r="469" spans="2:5" x14ac:dyDescent="0.3">
      <c r="B469" s="3" t="s">
        <v>471</v>
      </c>
      <c r="C469" s="4">
        <v>44005</v>
      </c>
      <c r="D469" s="5" t="s">
        <v>14</v>
      </c>
      <c r="E469" s="6">
        <v>91.25</v>
      </c>
    </row>
    <row r="470" spans="2:5" x14ac:dyDescent="0.3">
      <c r="B470" s="3" t="s">
        <v>472</v>
      </c>
      <c r="C470" s="4">
        <v>44005</v>
      </c>
      <c r="D470" s="5" t="s">
        <v>14</v>
      </c>
      <c r="E470" s="6">
        <v>112.17</v>
      </c>
    </row>
    <row r="471" spans="2:5" x14ac:dyDescent="0.3">
      <c r="B471" s="3" t="s">
        <v>473</v>
      </c>
      <c r="C471" s="4">
        <v>44006</v>
      </c>
      <c r="D471" s="5" t="s">
        <v>14</v>
      </c>
      <c r="E471" s="6">
        <v>90.14</v>
      </c>
    </row>
    <row r="472" spans="2:5" x14ac:dyDescent="0.3">
      <c r="B472" s="3" t="s">
        <v>474</v>
      </c>
      <c r="C472" s="4">
        <v>44006</v>
      </c>
      <c r="D472" s="5" t="s">
        <v>14</v>
      </c>
      <c r="E472" s="6">
        <v>81.489999999999995</v>
      </c>
    </row>
    <row r="473" spans="2:5" x14ac:dyDescent="0.3">
      <c r="B473" s="3" t="s">
        <v>475</v>
      </c>
      <c r="C473" s="4">
        <v>44007</v>
      </c>
      <c r="D473" s="5" t="s">
        <v>14</v>
      </c>
      <c r="E473" s="6">
        <v>84.3</v>
      </c>
    </row>
    <row r="474" spans="2:5" x14ac:dyDescent="0.3">
      <c r="B474" s="3" t="s">
        <v>476</v>
      </c>
      <c r="C474" s="4">
        <v>44008</v>
      </c>
      <c r="D474" s="5" t="s">
        <v>14</v>
      </c>
      <c r="E474" s="6">
        <v>227.51</v>
      </c>
    </row>
    <row r="475" spans="2:5" x14ac:dyDescent="0.3">
      <c r="B475" s="3" t="s">
        <v>477</v>
      </c>
      <c r="C475" s="4">
        <v>44008</v>
      </c>
      <c r="D475" s="5" t="s">
        <v>14</v>
      </c>
      <c r="E475" s="6">
        <v>20.68</v>
      </c>
    </row>
    <row r="476" spans="2:5" x14ac:dyDescent="0.3">
      <c r="B476" s="3" t="s">
        <v>478</v>
      </c>
      <c r="C476" s="4">
        <v>44009</v>
      </c>
      <c r="D476" s="5" t="s">
        <v>14</v>
      </c>
      <c r="E476" s="6">
        <v>37.56</v>
      </c>
    </row>
    <row r="477" spans="2:5" x14ac:dyDescent="0.3">
      <c r="B477" s="3" t="s">
        <v>479</v>
      </c>
      <c r="C477" s="4">
        <v>44010</v>
      </c>
      <c r="D477" s="5" t="s">
        <v>14</v>
      </c>
      <c r="E477" s="6">
        <v>217.85</v>
      </c>
    </row>
    <row r="478" spans="2:5" x14ac:dyDescent="0.3">
      <c r="B478" s="3" t="s">
        <v>480</v>
      </c>
      <c r="C478" s="4">
        <v>44011</v>
      </c>
      <c r="D478" s="5" t="s">
        <v>14</v>
      </c>
      <c r="E478" s="6">
        <v>45.15</v>
      </c>
    </row>
    <row r="479" spans="2:5" x14ac:dyDescent="0.3">
      <c r="B479" s="3" t="s">
        <v>481</v>
      </c>
      <c r="C479" s="4">
        <v>44012</v>
      </c>
      <c r="D479" s="5" t="s">
        <v>14</v>
      </c>
      <c r="E479" s="6">
        <v>156.71</v>
      </c>
    </row>
    <row r="480" spans="2:5" x14ac:dyDescent="0.3">
      <c r="B480" s="3" t="s">
        <v>482</v>
      </c>
      <c r="C480" s="4">
        <v>44012</v>
      </c>
      <c r="D480" s="5" t="s">
        <v>14</v>
      </c>
      <c r="E480" s="6">
        <v>165.36</v>
      </c>
    </row>
    <row r="481" spans="2:5" x14ac:dyDescent="0.3">
      <c r="B481" s="3" t="s">
        <v>483</v>
      </c>
      <c r="C481" s="4">
        <v>44012</v>
      </c>
      <c r="D481" s="5" t="s">
        <v>14</v>
      </c>
      <c r="E481" s="6">
        <v>120.1</v>
      </c>
    </row>
    <row r="482" spans="2:5" x14ac:dyDescent="0.3">
      <c r="B482" s="3" t="s">
        <v>484</v>
      </c>
      <c r="C482" s="4">
        <v>44012</v>
      </c>
      <c r="D482" s="5" t="s">
        <v>14</v>
      </c>
      <c r="E482" s="6">
        <v>244.41</v>
      </c>
    </row>
  </sheetData>
  <sheetProtection algorithmName="SHA-512" hashValue="NIZfJw2rMDTd6jCfIdxjCtlCfhuUv3jfXsCspLNJtK8vhqzeSAbcX9jViu/+K001wj7S+Kw3SNHQmtMQoWeZAg==" saltValue="yR1c47YjO7KzrjtqCEktZg==" spinCount="100000" sheet="1" objects="1" scenarios="1" selectLockedCells="1" autoFilter="0" selectUnlockedCells="1"/>
  <autoFilter ref="B11:E482"/>
  <mergeCells count="9">
    <mergeCell ref="D1:E1"/>
    <mergeCell ref="D2:E2"/>
    <mergeCell ref="D9:E9"/>
    <mergeCell ref="B10:E10"/>
    <mergeCell ref="D3:E3"/>
    <mergeCell ref="D4:E4"/>
    <mergeCell ref="D8:E8"/>
    <mergeCell ref="B6:E6"/>
    <mergeCell ref="B7:E7"/>
  </mergeCells>
  <dataValidations count="4">
    <dataValidation allowBlank="1" showErrorMessage="1" errorTitle="Fecha incorrecta" error="La fecha de la factura debe estar comprendida entre el 01/07/2019 y el 30/06/2020." sqref="C11"/>
    <dataValidation operator="greaterThan" allowBlank="1" showErrorMessage="1" errorTitle="Importe incorrecto" error="El importe de la factura debe ser superior a 0,00 €." sqref="E11"/>
    <dataValidation type="date" allowBlank="1" showErrorMessage="1" errorTitle="Fecha incorrecta" error="La fecha de la factura debe estar comprendida entre el 01/07/2019 y el 30/06/2020." sqref="C12:C1048576">
      <formula1>43647</formula1>
      <formula2>44012</formula2>
    </dataValidation>
    <dataValidation type="decimal" operator="greaterThan" allowBlank="1" showErrorMessage="1" errorTitle="Importe incorrecto" error="El importe de la factura debe ser superior a 0,00 €." sqref="E12:E1048576">
      <formula1>0</formula1>
    </dataValidation>
  </dataValidations>
  <pageMargins left="0.23622047244094491" right="0.15748031496062992" top="0.27559055118110237" bottom="0.31496062992125984" header="0.27559055118110237" footer="0.15748031496062992"/>
  <pageSetup paperSize="9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de facturas</vt:lpstr>
      <vt:lpstr>'Registro de facturas'!Títulos_a_imprimir</vt:lpstr>
    </vt:vector>
  </TitlesOfParts>
  <Company>Fraternidad Muprespa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</cp:lastModifiedBy>
  <cp:lastPrinted>2023-11-05T02:56:19Z</cp:lastPrinted>
  <dcterms:created xsi:type="dcterms:W3CDTF">2023-11-02T17:57:21Z</dcterms:created>
  <dcterms:modified xsi:type="dcterms:W3CDTF">2023-11-06T13:25:43Z</dcterms:modified>
</cp:coreProperties>
</file>